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E16D9DBE-2F92-4E2C-A9D0-E6CEA021FC61}" xr6:coauthVersionLast="47" xr6:coauthVersionMax="47" xr10:uidLastSave="{00000000-0000-0000-0000-000000000000}"/>
  <workbookProtection workbookAlgorithmName="SHA-512" workbookHashValue="ar12MTfVInjPgFK4wZHbErhGI5EkR677/55ioO/QKut1efCi8Y6Kgrbmos0OR1/63srV/f9QAr+VKiBjzypT/A==" workbookSaltValue="9tI4BNoB/hOwCa03gPLhVQ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R48" i="3"/>
  <c r="R51" i="3" s="1"/>
  <c r="R53" i="3" s="1"/>
  <c r="R56" i="3" s="1"/>
  <c r="R59" i="3" s="1"/>
  <c r="O48" i="3"/>
  <c r="O51" i="3" s="1"/>
  <c r="O53" i="3" s="1"/>
  <c r="O56" i="3" s="1"/>
  <c r="O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W51" i="5"/>
  <c r="W53" i="5" s="1"/>
  <c r="W56" i="5" s="1"/>
  <c r="W59" i="5" s="1"/>
  <c r="W48" i="5"/>
  <c r="V48" i="5"/>
  <c r="V51" i="5" s="1"/>
  <c r="V53" i="5" s="1"/>
  <c r="V56" i="5" s="1"/>
  <c r="V59" i="5" s="1"/>
  <c r="O48" i="5"/>
  <c r="O51" i="5" s="1"/>
  <c r="O53" i="5" s="1"/>
  <c r="O56" i="5" s="1"/>
  <c r="O59" i="5" s="1"/>
  <c r="F48" i="5"/>
  <c r="F51" i="5" s="1"/>
  <c r="F53" i="5" s="1"/>
  <c r="F56" i="5" s="1"/>
  <c r="F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P59" i="6"/>
  <c r="D53" i="6"/>
  <c r="D56" i="6" s="1"/>
  <c r="D59" i="6" s="1"/>
  <c r="U48" i="6"/>
  <c r="U51" i="6" s="1"/>
  <c r="U53" i="6" s="1"/>
  <c r="U56" i="6" s="1"/>
  <c r="U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J48" i="6" s="1"/>
  <c r="J51" i="6" s="1"/>
  <c r="J53" i="6" s="1"/>
  <c r="J56" i="6" s="1"/>
  <c r="J59" i="6" s="1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X51" i="6" s="1"/>
  <c r="X53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C32" i="6"/>
  <c r="C48" i="6" s="1"/>
  <c r="C51" i="6" s="1"/>
  <c r="C53" i="6" s="1"/>
  <c r="C56" i="6" s="1"/>
  <c r="C59" i="6" s="1"/>
  <c r="P51" i="7"/>
  <c r="P53" i="7" s="1"/>
  <c r="P56" i="7" s="1"/>
  <c r="P59" i="7" s="1"/>
  <c r="T48" i="7"/>
  <c r="T51" i="7" s="1"/>
  <c r="T53" i="7" s="1"/>
  <c r="T56" i="7" s="1"/>
  <c r="T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48" i="8"/>
  <c r="R51" i="8" s="1"/>
  <c r="R53" i="8" s="1"/>
  <c r="R56" i="8" s="1"/>
  <c r="R59" i="8" s="1"/>
  <c r="AA47" i="8"/>
  <c r="Y47" i="8"/>
  <c r="X47" i="8"/>
  <c r="W47" i="8"/>
  <c r="V47" i="8"/>
  <c r="U47" i="8"/>
  <c r="T47" i="8"/>
  <c r="S47" i="8"/>
  <c r="S48" i="8" s="1"/>
  <c r="S51" i="8" s="1"/>
  <c r="S53" i="8" s="1"/>
  <c r="S56" i="8" s="1"/>
  <c r="S59" i="8" s="1"/>
  <c r="R47" i="8"/>
  <c r="Q47" i="8"/>
  <c r="P47" i="8"/>
  <c r="O47" i="8"/>
  <c r="N47" i="8"/>
  <c r="M47" i="8"/>
  <c r="L47" i="8"/>
  <c r="K47" i="8"/>
  <c r="K48" i="8" s="1"/>
  <c r="K51" i="8" s="1"/>
  <c r="K53" i="8" s="1"/>
  <c r="K56" i="8" s="1"/>
  <c r="K59" i="8" s="1"/>
  <c r="J47" i="8"/>
  <c r="I47" i="8"/>
  <c r="H47" i="8"/>
  <c r="G47" i="8"/>
  <c r="F47" i="8"/>
  <c r="E47" i="8"/>
  <c r="D47" i="8"/>
  <c r="C47" i="8"/>
  <c r="C48" i="8" s="1"/>
  <c r="C51" i="8" s="1"/>
  <c r="C53" i="8" s="1"/>
  <c r="C56" i="8" s="1"/>
  <c r="C59" i="8" s="1"/>
  <c r="AA32" i="8"/>
  <c r="Y32" i="8"/>
  <c r="Y48" i="8" s="1"/>
  <c r="Y51" i="8" s="1"/>
  <c r="Y53" i="8" s="1"/>
  <c r="Y56" i="8" s="1"/>
  <c r="Y59" i="8" s="1"/>
  <c r="X32" i="8"/>
  <c r="Z32" i="8" s="1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F56" i="9"/>
  <c r="F59" i="9" s="1"/>
  <c r="AA48" i="9"/>
  <c r="AA51" i="9" s="1"/>
  <c r="AA53" i="9" s="1"/>
  <c r="AA56" i="9" s="1"/>
  <c r="AA59" i="9" s="1"/>
  <c r="V48" i="9"/>
  <c r="V51" i="9" s="1"/>
  <c r="V53" i="9" s="1"/>
  <c r="V56" i="9" s="1"/>
  <c r="V59" i="9" s="1"/>
  <c r="F48" i="9"/>
  <c r="F51" i="9" s="1"/>
  <c r="F53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56" i="10"/>
  <c r="F59" i="10" s="1"/>
  <c r="W53" i="10"/>
  <c r="W56" i="10" s="1"/>
  <c r="W59" i="10" s="1"/>
  <c r="O53" i="10"/>
  <c r="O56" i="10" s="1"/>
  <c r="O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59" i="12"/>
  <c r="K59" i="12"/>
  <c r="U53" i="12"/>
  <c r="U56" i="12" s="1"/>
  <c r="U59" i="12" s="1"/>
  <c r="E53" i="12"/>
  <c r="E56" i="12" s="1"/>
  <c r="E59" i="12" s="1"/>
  <c r="F51" i="12"/>
  <c r="F53" i="12" s="1"/>
  <c r="F56" i="12" s="1"/>
  <c r="F59" i="12" s="1"/>
  <c r="O48" i="12"/>
  <c r="O51" i="12" s="1"/>
  <c r="O53" i="12" s="1"/>
  <c r="O56" i="12" s="1"/>
  <c r="O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E32" i="12"/>
  <c r="E48" i="12" s="1"/>
  <c r="E51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T56" i="13"/>
  <c r="T59" i="13" s="1"/>
  <c r="M51" i="13"/>
  <c r="M53" i="13" s="1"/>
  <c r="M56" i="13" s="1"/>
  <c r="M59" i="13" s="1"/>
  <c r="O48" i="13"/>
  <c r="O51" i="13" s="1"/>
  <c r="O53" i="13" s="1"/>
  <c r="O56" i="13" s="1"/>
  <c r="O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I32" i="14"/>
  <c r="H32" i="14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U51" i="15"/>
  <c r="U53" i="15" s="1"/>
  <c r="U56" i="15" s="1"/>
  <c r="U59" i="15" s="1"/>
  <c r="M51" i="15"/>
  <c r="M53" i="15" s="1"/>
  <c r="M56" i="15" s="1"/>
  <c r="M59" i="15" s="1"/>
  <c r="V48" i="15"/>
  <c r="V51" i="15" s="1"/>
  <c r="V53" i="15" s="1"/>
  <c r="V56" i="15" s="1"/>
  <c r="V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U32" i="15"/>
  <c r="U48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56" i="16"/>
  <c r="D59" i="16" s="1"/>
  <c r="D51" i="16"/>
  <c r="D53" i="16" s="1"/>
  <c r="AA48" i="16"/>
  <c r="AA51" i="16" s="1"/>
  <c r="AA53" i="16" s="1"/>
  <c r="AA56" i="16" s="1"/>
  <c r="AA59" i="16" s="1"/>
  <c r="U48" i="16"/>
  <c r="U51" i="16" s="1"/>
  <c r="U53" i="16" s="1"/>
  <c r="U56" i="16" s="1"/>
  <c r="U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D32" i="16"/>
  <c r="D48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R48" i="17"/>
  <c r="R51" i="17" s="1"/>
  <c r="R53" i="17" s="1"/>
  <c r="R56" i="17" s="1"/>
  <c r="R59" i="17" s="1"/>
  <c r="D48" i="17"/>
  <c r="D51" i="17" s="1"/>
  <c r="D53" i="17" s="1"/>
  <c r="D56" i="17" s="1"/>
  <c r="D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C32" i="17"/>
  <c r="G48" i="18"/>
  <c r="G51" i="18" s="1"/>
  <c r="G53" i="18" s="1"/>
  <c r="G56" i="18" s="1"/>
  <c r="G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Z32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U48" i="19" s="1"/>
  <c r="U51" i="19" s="1"/>
  <c r="U53" i="19" s="1"/>
  <c r="U56" i="19" s="1"/>
  <c r="U59" i="19" s="1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E48" i="19" s="1"/>
  <c r="E51" i="19" s="1"/>
  <c r="E53" i="19" s="1"/>
  <c r="E56" i="19" s="1"/>
  <c r="E59" i="19" s="1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P48" i="16" l="1"/>
  <c r="P51" i="16" s="1"/>
  <c r="P53" i="16" s="1"/>
  <c r="P56" i="16" s="1"/>
  <c r="P59" i="16" s="1"/>
  <c r="R48" i="13"/>
  <c r="R51" i="13" s="1"/>
  <c r="R53" i="13" s="1"/>
  <c r="R56" i="13" s="1"/>
  <c r="R59" i="13" s="1"/>
  <c r="X48" i="12"/>
  <c r="X48" i="10"/>
  <c r="Z48" i="10" s="1"/>
  <c r="G48" i="9"/>
  <c r="G51" i="9" s="1"/>
  <c r="G53" i="9" s="1"/>
  <c r="G56" i="9" s="1"/>
  <c r="G59" i="9" s="1"/>
  <c r="I48" i="20"/>
  <c r="I51" i="20" s="1"/>
  <c r="I53" i="20" s="1"/>
  <c r="I56" i="20" s="1"/>
  <c r="I59" i="20" s="1"/>
  <c r="I48" i="15"/>
  <c r="I51" i="15" s="1"/>
  <c r="I53" i="15" s="1"/>
  <c r="I56" i="15" s="1"/>
  <c r="I59" i="15" s="1"/>
  <c r="Q48" i="11"/>
  <c r="Q51" i="11" s="1"/>
  <c r="Q53" i="11" s="1"/>
  <c r="Q56" i="11" s="1"/>
  <c r="Q59" i="11" s="1"/>
  <c r="P48" i="9"/>
  <c r="P51" i="9" s="1"/>
  <c r="P53" i="9" s="1"/>
  <c r="P56" i="9" s="1"/>
  <c r="P59" i="9" s="1"/>
  <c r="X48" i="8"/>
  <c r="X51" i="8" s="1"/>
  <c r="K48" i="5"/>
  <c r="K51" i="5" s="1"/>
  <c r="K53" i="5" s="1"/>
  <c r="K56" i="5" s="1"/>
  <c r="K59" i="5" s="1"/>
  <c r="J48" i="10"/>
  <c r="J51" i="10" s="1"/>
  <c r="J53" i="10" s="1"/>
  <c r="J56" i="10" s="1"/>
  <c r="J59" i="10" s="1"/>
  <c r="Q48" i="8"/>
  <c r="Q51" i="8" s="1"/>
  <c r="Q53" i="8" s="1"/>
  <c r="Q56" i="8" s="1"/>
  <c r="Q59" i="8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AA48" i="8"/>
  <c r="AA51" i="8" s="1"/>
  <c r="AA53" i="8" s="1"/>
  <c r="AA56" i="8" s="1"/>
  <c r="AA59" i="8" s="1"/>
  <c r="Z48" i="7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X51" i="3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H48" i="20"/>
  <c r="H51" i="20" s="1"/>
  <c r="H53" i="20" s="1"/>
  <c r="H56" i="20" s="1"/>
  <c r="H59" i="20" s="1"/>
  <c r="S48" i="1"/>
  <c r="S51" i="1" s="1"/>
  <c r="S53" i="1" s="1"/>
  <c r="S56" i="1" s="1"/>
  <c r="S59" i="1" s="1"/>
  <c r="Y48" i="12"/>
  <c r="Y51" i="12" s="1"/>
  <c r="Y53" i="12" s="1"/>
  <c r="Y56" i="12" s="1"/>
  <c r="Y59" i="12" s="1"/>
  <c r="S48" i="5"/>
  <c r="S51" i="5" s="1"/>
  <c r="S53" i="5" s="1"/>
  <c r="S56" i="5" s="1"/>
  <c r="S59" i="5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6"/>
  <c r="E51" i="6" s="1"/>
  <c r="E53" i="6" s="1"/>
  <c r="E56" i="6" s="1"/>
  <c r="E59" i="6" s="1"/>
  <c r="AA48" i="2"/>
  <c r="AA51" i="2" s="1"/>
  <c r="AA53" i="2" s="1"/>
  <c r="AA56" i="2" s="1"/>
  <c r="AA59" i="2" s="1"/>
  <c r="W48" i="9"/>
  <c r="W51" i="9" s="1"/>
  <c r="W53" i="9" s="1"/>
  <c r="W56" i="9" s="1"/>
  <c r="W59" i="9" s="1"/>
  <c r="K48" i="1"/>
  <c r="K51" i="1" s="1"/>
  <c r="K53" i="1" s="1"/>
  <c r="K56" i="1" s="1"/>
  <c r="K59" i="1" s="1"/>
  <c r="Q48" i="20"/>
  <c r="Q51" i="20" s="1"/>
  <c r="Q53" i="20" s="1"/>
  <c r="Q56" i="20" s="1"/>
  <c r="Q59" i="20" s="1"/>
  <c r="M48" i="19"/>
  <c r="M51" i="19" s="1"/>
  <c r="M53" i="19" s="1"/>
  <c r="M56" i="19" s="1"/>
  <c r="M59" i="19" s="1"/>
  <c r="R48" i="7"/>
  <c r="R51" i="7" s="1"/>
  <c r="R53" i="7" s="1"/>
  <c r="R56" i="7" s="1"/>
  <c r="R59" i="7" s="1"/>
  <c r="K48" i="18"/>
  <c r="K51" i="18" s="1"/>
  <c r="K53" i="18" s="1"/>
  <c r="K56" i="18" s="1"/>
  <c r="K59" i="18" s="1"/>
  <c r="F48" i="14"/>
  <c r="F51" i="14" s="1"/>
  <c r="F53" i="14" s="1"/>
  <c r="F56" i="14" s="1"/>
  <c r="F59" i="14" s="1"/>
  <c r="Z47" i="8"/>
  <c r="S48" i="6"/>
  <c r="S51" i="6" s="1"/>
  <c r="S53" i="6" s="1"/>
  <c r="S56" i="6" s="1"/>
  <c r="S59" i="6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I48" i="14"/>
  <c r="I51" i="14" s="1"/>
  <c r="I53" i="14" s="1"/>
  <c r="I56" i="14" s="1"/>
  <c r="I59" i="14" s="1"/>
  <c r="G48" i="13"/>
  <c r="G51" i="13" s="1"/>
  <c r="G53" i="13" s="1"/>
  <c r="G56" i="13" s="1"/>
  <c r="G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Q48" i="4"/>
  <c r="Q51" i="4" s="1"/>
  <c r="Q53" i="4" s="1"/>
  <c r="Q56" i="4" s="1"/>
  <c r="Q59" i="4" s="1"/>
  <c r="Y48" i="4"/>
  <c r="Y51" i="4" s="1"/>
  <c r="Y53" i="4" s="1"/>
  <c r="Y56" i="4" s="1"/>
  <c r="Y59" i="4" s="1"/>
  <c r="J48" i="3"/>
  <c r="J51" i="3" s="1"/>
  <c r="J53" i="3" s="1"/>
  <c r="J56" i="3" s="1"/>
  <c r="J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H48" i="16"/>
  <c r="H51" i="16" s="1"/>
  <c r="H53" i="16" s="1"/>
  <c r="H56" i="16" s="1"/>
  <c r="H59" i="16" s="1"/>
  <c r="J48" i="13"/>
  <c r="J51" i="13" s="1"/>
  <c r="J53" i="13" s="1"/>
  <c r="J56" i="13" s="1"/>
  <c r="J59" i="13" s="1"/>
  <c r="R48" i="20"/>
  <c r="R51" i="20" s="1"/>
  <c r="R53" i="20" s="1"/>
  <c r="R56" i="20" s="1"/>
  <c r="R59" i="20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H48" i="13"/>
  <c r="H51" i="13" s="1"/>
  <c r="H53" i="13" s="1"/>
  <c r="H56" i="13" s="1"/>
  <c r="H59" i="13" s="1"/>
  <c r="X48" i="13"/>
  <c r="G48" i="6"/>
  <c r="G51" i="6" s="1"/>
  <c r="G53" i="6" s="1"/>
  <c r="G56" i="6" s="1"/>
  <c r="G59" i="6" s="1"/>
  <c r="P48" i="5"/>
  <c r="P51" i="5" s="1"/>
  <c r="P53" i="5" s="1"/>
  <c r="P56" i="5" s="1"/>
  <c r="P59" i="5" s="1"/>
  <c r="AA48" i="1"/>
  <c r="AA51" i="1" s="1"/>
  <c r="AA53" i="1" s="1"/>
  <c r="AA56" i="1" s="1"/>
  <c r="AA59" i="1" s="1"/>
  <c r="P48" i="12"/>
  <c r="P51" i="12" s="1"/>
  <c r="P53" i="12" s="1"/>
  <c r="P56" i="12" s="1"/>
  <c r="P59" i="12" s="1"/>
  <c r="I48" i="11"/>
  <c r="I51" i="11" s="1"/>
  <c r="I53" i="11" s="1"/>
  <c r="I56" i="11" s="1"/>
  <c r="I59" i="11" s="1"/>
  <c r="L48" i="13"/>
  <c r="L51" i="13" s="1"/>
  <c r="L53" i="13" s="1"/>
  <c r="L56" i="13" s="1"/>
  <c r="L59" i="13" s="1"/>
  <c r="R48" i="10"/>
  <c r="R51" i="10" s="1"/>
  <c r="R53" i="10" s="1"/>
  <c r="R56" i="10" s="1"/>
  <c r="R59" i="1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Z47" i="18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K48" i="14"/>
  <c r="K51" i="14" s="1"/>
  <c r="K53" i="14" s="1"/>
  <c r="K56" i="14" s="1"/>
  <c r="K59" i="14" s="1"/>
  <c r="X48" i="9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20"/>
  <c r="X51" i="20"/>
  <c r="X51" i="19"/>
  <c r="Z48" i="19"/>
  <c r="X51" i="1"/>
  <c r="Z48" i="1"/>
  <c r="X51" i="18"/>
  <c r="Y48" i="18"/>
  <c r="Y51" i="18" s="1"/>
  <c r="Y53" i="18" s="1"/>
  <c r="Y56" i="18" s="1"/>
  <c r="Y59" i="18" s="1"/>
  <c r="Z48" i="12"/>
  <c r="X51" i="12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Y48" i="11"/>
  <c r="Y51" i="11" s="1"/>
  <c r="Y53" i="11" s="1"/>
  <c r="Y56" i="11" s="1"/>
  <c r="Y59" i="11" s="1"/>
  <c r="Z47" i="11"/>
  <c r="Y48" i="14"/>
  <c r="Y51" i="14" s="1"/>
  <c r="Y53" i="14" s="1"/>
  <c r="Y56" i="14" s="1"/>
  <c r="Y59" i="14" s="1"/>
  <c r="Z47" i="14"/>
  <c r="Z48" i="16"/>
  <c r="X51" i="16"/>
  <c r="X51" i="13"/>
  <c r="Z48" i="13"/>
  <c r="Z32" i="19"/>
  <c r="Z32" i="20"/>
  <c r="X48" i="17"/>
  <c r="Z32" i="17"/>
  <c r="Z32" i="16"/>
  <c r="Z48" i="15"/>
  <c r="X51" i="15"/>
  <c r="X51" i="14"/>
  <c r="C48" i="17"/>
  <c r="C51" i="17" s="1"/>
  <c r="C53" i="17" s="1"/>
  <c r="C56" i="17" s="1"/>
  <c r="C59" i="17" s="1"/>
  <c r="S48" i="17"/>
  <c r="S51" i="17" s="1"/>
  <c r="S53" i="17" s="1"/>
  <c r="S56" i="17" s="1"/>
  <c r="S59" i="17" s="1"/>
  <c r="Z32" i="1"/>
  <c r="Z32" i="15"/>
  <c r="X53" i="8"/>
  <c r="Z51" i="8"/>
  <c r="Z32" i="12"/>
  <c r="Z48" i="11"/>
  <c r="X51" i="11"/>
  <c r="X51" i="9"/>
  <c r="Z48" i="9"/>
  <c r="Z51" i="7"/>
  <c r="X53" i="7"/>
  <c r="Z32" i="3"/>
  <c r="Y48" i="3"/>
  <c r="Z47" i="12"/>
  <c r="X51" i="10"/>
  <c r="X56" i="6"/>
  <c r="X51" i="5"/>
  <c r="Y48" i="2"/>
  <c r="Z47" i="2"/>
  <c r="Y48" i="5"/>
  <c r="Y51" i="5" s="1"/>
  <c r="Y53" i="5" s="1"/>
  <c r="Y56" i="5" s="1"/>
  <c r="Y59" i="5" s="1"/>
  <c r="Z32" i="5"/>
  <c r="Z48" i="8"/>
  <c r="Z32" i="10"/>
  <c r="Y48" i="6"/>
  <c r="Z32" i="6"/>
  <c r="J48" i="4"/>
  <c r="J51" i="4" s="1"/>
  <c r="J53" i="4" s="1"/>
  <c r="J56" i="4" s="1"/>
  <c r="J59" i="4" s="1"/>
  <c r="R48" i="4"/>
  <c r="R51" i="4" s="1"/>
  <c r="R53" i="4" s="1"/>
  <c r="R56" i="4" s="1"/>
  <c r="R59" i="4" s="1"/>
  <c r="AA48" i="3"/>
  <c r="AA51" i="3" s="1"/>
  <c r="AA53" i="3" s="1"/>
  <c r="AA56" i="3" s="1"/>
  <c r="AA59" i="3" s="1"/>
  <c r="Z48" i="4"/>
  <c r="X56" i="2"/>
  <c r="X51" i="4"/>
  <c r="X53" i="3"/>
  <c r="Z32" i="7"/>
  <c r="Z48" i="18" l="1"/>
  <c r="Z51" i="10"/>
  <c r="X53" i="10"/>
  <c r="Z51" i="11"/>
  <c r="X53" i="11"/>
  <c r="Z51" i="1"/>
  <c r="X53" i="1"/>
  <c r="Z51" i="13"/>
  <c r="X53" i="13"/>
  <c r="X59" i="6"/>
  <c r="Z51" i="14"/>
  <c r="X53" i="14"/>
  <c r="Z51" i="4"/>
  <c r="X53" i="4"/>
  <c r="X59" i="2"/>
  <c r="Z51" i="5"/>
  <c r="X53" i="5"/>
  <c r="X56" i="7"/>
  <c r="Z53" i="7"/>
  <c r="Z53" i="8"/>
  <c r="X56" i="8"/>
  <c r="Z51" i="16"/>
  <c r="X53" i="16"/>
  <c r="Z51" i="12"/>
  <c r="X53" i="12"/>
  <c r="Z51" i="19"/>
  <c r="X53" i="19"/>
  <c r="X51" i="17"/>
  <c r="Z48" i="17"/>
  <c r="X56" i="3"/>
  <c r="Z48" i="5"/>
  <c r="X53" i="20"/>
  <c r="Z51" i="20"/>
  <c r="Z51" i="9"/>
  <c r="X53" i="9"/>
  <c r="X53" i="18"/>
  <c r="Z51" i="18"/>
  <c r="Y51" i="3"/>
  <c r="Z48" i="3"/>
  <c r="Z48" i="14"/>
  <c r="Y51" i="2"/>
  <c r="Z48" i="2"/>
  <c r="Z51" i="15"/>
  <c r="X53" i="15"/>
  <c r="Y51" i="6"/>
  <c r="Z48" i="6"/>
  <c r="Z53" i="13" l="1"/>
  <c r="X56" i="13"/>
  <c r="Z53" i="16"/>
  <c r="X56" i="16"/>
  <c r="X56" i="18"/>
  <c r="Z53" i="18"/>
  <c r="Z53" i="11"/>
  <c r="X56" i="11"/>
  <c r="Y53" i="3"/>
  <c r="Z51" i="3"/>
  <c r="X56" i="15"/>
  <c r="Z53" i="15"/>
  <c r="Z56" i="8"/>
  <c r="X59" i="8"/>
  <c r="Z59" i="8" s="1"/>
  <c r="X59" i="7"/>
  <c r="Z59" i="7" s="1"/>
  <c r="Z56" i="7"/>
  <c r="Z53" i="1"/>
  <c r="X56" i="1"/>
  <c r="Z51" i="17"/>
  <c r="X53" i="17"/>
  <c r="Z53" i="14"/>
  <c r="X56" i="14"/>
  <c r="Z53" i="12"/>
  <c r="X56" i="12"/>
  <c r="Z53" i="5"/>
  <c r="X56" i="5"/>
  <c r="Z53" i="10"/>
  <c r="X56" i="10"/>
  <c r="X59" i="3"/>
  <c r="Y53" i="6"/>
  <c r="Z51" i="6"/>
  <c r="Z53" i="4"/>
  <c r="X56" i="4"/>
  <c r="Z53" i="9"/>
  <c r="X56" i="9"/>
  <c r="X56" i="19"/>
  <c r="Z53" i="19"/>
  <c r="Y53" i="2"/>
  <c r="Z51" i="2"/>
  <c r="X56" i="20"/>
  <c r="Z53" i="20"/>
  <c r="Y56" i="6" l="1"/>
  <c r="Z53" i="6"/>
  <c r="Y56" i="2"/>
  <c r="Z53" i="2"/>
  <c r="Z56" i="11"/>
  <c r="X59" i="11"/>
  <c r="Z59" i="11" s="1"/>
  <c r="X56" i="17"/>
  <c r="Z53" i="17"/>
  <c r="X59" i="5"/>
  <c r="Z59" i="5" s="1"/>
  <c r="Z56" i="5"/>
  <c r="X59" i="14"/>
  <c r="Z59" i="14" s="1"/>
  <c r="Z56" i="14"/>
  <c r="X59" i="19"/>
  <c r="Z59" i="19" s="1"/>
  <c r="Z56" i="19"/>
  <c r="Z56" i="9"/>
  <c r="X59" i="9"/>
  <c r="Z59" i="9" s="1"/>
  <c r="Z56" i="4"/>
  <c r="X59" i="4"/>
  <c r="Z59" i="4" s="1"/>
  <c r="Z56" i="20"/>
  <c r="X59" i="20"/>
  <c r="Z59" i="20" s="1"/>
  <c r="Z56" i="13"/>
  <c r="X59" i="13"/>
  <c r="Z59" i="13" s="1"/>
  <c r="X59" i="10"/>
  <c r="Z59" i="10" s="1"/>
  <c r="Z56" i="10"/>
  <c r="X59" i="18"/>
  <c r="Z59" i="18" s="1"/>
  <c r="Z56" i="18"/>
  <c r="X59" i="16"/>
  <c r="Z59" i="16" s="1"/>
  <c r="Z56" i="16"/>
  <c r="Z56" i="1"/>
  <c r="X59" i="1"/>
  <c r="Z59" i="1" s="1"/>
  <c r="X59" i="15"/>
  <c r="Z59" i="15" s="1"/>
  <c r="Z56" i="15"/>
  <c r="Z56" i="12"/>
  <c r="X59" i="12"/>
  <c r="Z59" i="12" s="1"/>
  <c r="Y56" i="3"/>
  <c r="Z53" i="3"/>
  <c r="Z56" i="17" l="1"/>
  <c r="X59" i="17"/>
  <c r="Z59" i="17" s="1"/>
  <c r="Y59" i="3"/>
  <c r="Z59" i="3" s="1"/>
  <c r="Z56" i="3"/>
  <c r="Y59" i="2"/>
  <c r="Z59" i="2" s="1"/>
  <c r="Z56" i="2"/>
  <c r="Y59" i="6"/>
  <c r="Z59" i="6" s="1"/>
  <c r="Z56" i="6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<sst xmlns="http://schemas.openxmlformats.org/spreadsheetml/2006/main" count="2900" uniqueCount="105">
  <si>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</si>
  <si>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</si>
  <si>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</si>
  <si>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</si>
  <si>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</si>
  <si>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</si>
  <si>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</si>
  <si>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</si>
  <si>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</si>
  <si>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</si>
  <si>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</si>
  <si>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</si>
  <si>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</si>
  <si>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</si>
  <si>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</si>
  <si>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</si>
  <si>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</si>
  <si>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</si>
  <si>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</si>
  <si>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</si>
  <si>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</si>
  <si>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</si>
  <si>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</si>
  <si>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</si>
  <si>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</si>
  <si>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</si>
  <si>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</si>
  <si>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</si>
  <si>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</si>
  <si>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</si>
  <si>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</si>
  <si>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</si>
  <si>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</si>
  <si>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</si>
  <si>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</si>
  <si>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</si>
  <si>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</si>
  <si>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</si>
  <si>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</si>
  <si>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</si>
  <si>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</si>
  <si>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</si>
  <si>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</si>
  <si>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</si>
  <si>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</si>
  <si>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</si>
  <si>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</si>
  <si>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</si>
  <si>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</si>
  <si>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</si>
  <si>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</si>
  <si>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</si>
  <si>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</si>
  <si>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</si>
  <si>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</si>
  <si>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</si>
  <si>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</si>
  <si>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</si>
  <si>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</si>
  <si>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</si>
  <si>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</si>
  <si>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</si>
  <si>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</si>
  <si>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</si>
  <si>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</si>
  <si>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</si>
  <si>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</si>
  <si>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</si>
  <si>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</si>
  <si>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</si>
  <si>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</si>
  <si>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</si>
  <si>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</si>
  <si>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</si>
  <si>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</si>
  <si>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</si>
  <si>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</si>
  <si>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</si>
  <si>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</si>
  <si>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</si>
  <si>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</si>
  <si>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</si>
  <si>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</si>
  <si>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</si>
  <si>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</si>
  <si>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2nd Quarter ended 31 December 2023 (Figures Finalised as at 2024/01/26)</t>
  </si>
  <si>
    <t>Gauteng: Mogale City (GT481) - Table C4 Quarterly Budgeted Financial Performance ( Water management                                   ) for 2nd Quarter ended 31 December 2023 (Figures Finalised as at 2024/01/26)</t>
  </si>
  <si>
    <t>Kwazulu-Natal: Msunduzi (KZN225) - Table C4 Quarterly Budgeted Financial Performance ( Water management                                   ) for 2nd Quarter ended 31 December 2023 (Figures Finalised as at 2024/01/26)</t>
  </si>
  <si>
    <t>Kwazulu-Natal: Newcastle (KZN252) - Table C4 Quarterly Budgeted Financial Performance ( Water management                                   ) for 2nd Quarter ended 31 December 2023 (Figures Finalised as at 2024/01/26)</t>
  </si>
  <si>
    <t>Kwazulu-Natal: uMhlathuze (KZN282) - Table C4 Quarterly Budgeted Financial Performance ( Water management                                   ) for 2nd Quarter ended 31 December 2023 (Figures Finalised as at 2024/01/26)</t>
  </si>
  <si>
    <t>Limpopo: Polokwane (LIM354) - Table C4 Quarterly Budgeted Financial Performance ( Water management                                   ) for 2nd Quarter ended 31 December 2023 (Figures Finalised as at 2024/01/26)</t>
  </si>
  <si>
    <t>Mpumalanga: Govan Mbeki (MP307) - Table C4 Quarterly Budgeted Financial Performance ( Water management                                   ) for 2nd Quarter ended 31 December 2023 (Figures Finalised as at 2024/01/26)</t>
  </si>
  <si>
    <t>Mpumalanga: Emalahleni (MP) (MP312) - Table C4 Quarterly Budgeted Financial Performance ( Water management                                   ) for 2nd Quarter ended 31 December 2023 (Figures Finalised as at 2024/01/26)</t>
  </si>
  <si>
    <t>Mpumalanga: Steve Tshwete (MP313) - Table C4 Quarterly Budgeted Financial Performance ( Water management                                   ) for 2nd Quarter ended 31 December 2023 (Figures Finalised as at 2024/01/26)</t>
  </si>
  <si>
    <t>Mpumalanga: City of Mbombela (MP326) - Table C4 Quarterly Budgeted Financial Performance ( Water management                                   ) for 2nd Quarter ended 31 December 2023 (Figures Finalised as at 2024/01/26)</t>
  </si>
  <si>
    <t>Northern Cape: Sol Plaatje (NC091) - Table C4 Quarterly Budgeted Financial Performance ( Water management                                   ) for 2nd Quarter ended 31 December 2023 (Figures Finalised as at 2024/01/26)</t>
  </si>
  <si>
    <t>North West: Madibeng (NW372) - Table C4 Quarterly Budgeted Financial Performance ( Water management                                   ) for 2nd Quarter ended 31 December 2023 (Figures Finalised as at 2024/01/26)</t>
  </si>
  <si>
    <t>North West: Rustenburg (NW373) - Table C4 Quarterly Budgeted Financial Performance ( Water management                                   ) for 2nd Quarter ended 31 December 2023 (Figures Finalised as at 2024/01/26)</t>
  </si>
  <si>
    <t>North West: City of Matlosana (NW403) - Table C4 Quarterly Budgeted Financial Performance ( Water management                                   ) for 2nd Quarter ended 31 December 2023 (Figures Finalised as at 2024/01/26)</t>
  </si>
  <si>
    <t>North West: J B Marks (NW405) - Table C4 Quarterly Budgeted Financial Performance ( Water management                                   ) for 2nd Quarter ended 31 December 2023 (Figures Finalised as at 2024/01/26)</t>
  </si>
  <si>
    <t>Western Cape: Drakenstein (WC023) - Table C4 Quarterly Budgeted Financial Performance ( Water management                                   ) for 2nd Quarter ended 31 December 2023 (Figures Finalised as at 2024/01/26)</t>
  </si>
  <si>
    <t>Western Cape: Stellenbosch (WC024) - Table C4 Quarterly Budgeted Financial Performance ( Water management                                   ) for 2nd Quarter ended 31 December 2023 (Figures Finalised as at 2024/01/26)</t>
  </si>
  <si>
    <t>Western Cape: George (WC044)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</si>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</sst>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175962</v>
      </c>
      <c r="D6" s="20"/>
      <c r="E6" s="21">
        <v>-1625222</v>
      </c>
      <c r="F6" s="22">
        <v>-1625222</v>
      </c>
      <c r="G6" s="22">
        <v>-156274</v>
      </c>
      <c r="H6" s="22">
        <v>-162442</v>
      </c>
      <c r="I6" s="22">
        <v>-163135</v>
      </c>
      <c r="J6" s="22">
        <v>-481851</v>
      </c>
      <c r="K6" s="22">
        <v>-160305</v>
      </c>
      <c r="L6" s="22">
        <v>-128103</v>
      </c>
      <c r="M6" s="22">
        <v>-154828</v>
      </c>
      <c r="N6" s="22">
        <v>-443236</v>
      </c>
      <c r="O6" s="22"/>
      <c r="P6" s="22"/>
      <c r="Q6" s="22"/>
      <c r="R6" s="22"/>
      <c r="S6" s="22"/>
      <c r="T6" s="22"/>
      <c r="U6" s="22"/>
      <c r="V6" s="22"/>
      <c r="W6" s="22">
        <v>-925087</v>
      </c>
      <c r="X6" s="22">
        <v>-812616</v>
      </c>
      <c r="Y6" s="22">
        <v>-112471</v>
      </c>
      <c r="Z6" s="23">
        <v>13.840608602341081</v>
      </c>
      <c r="AA6" s="20">
        <v>-1625222</v>
      </c>
    </row>
    <row r="7" spans="1:27" ht="13.5" x14ac:dyDescent="0.25">
      <c r="A7" s="19" t="s">
        <v>35</v>
      </c>
      <c r="B7" s="15" t="s">
        <v>32</v>
      </c>
      <c r="C7" s="20">
        <v>7250433385</v>
      </c>
      <c r="D7" s="20"/>
      <c r="E7" s="21">
        <v>8304561355</v>
      </c>
      <c r="F7" s="22">
        <v>8286835609</v>
      </c>
      <c r="G7" s="22">
        <v>568259364</v>
      </c>
      <c r="H7" s="22">
        <v>447429653</v>
      </c>
      <c r="I7" s="22">
        <v>705362251</v>
      </c>
      <c r="J7" s="22">
        <v>1721051268</v>
      </c>
      <c r="K7" s="22">
        <v>700624467</v>
      </c>
      <c r="L7" s="22">
        <v>550152939</v>
      </c>
      <c r="M7" s="22">
        <v>608711092</v>
      </c>
      <c r="N7" s="22">
        <v>1859488498</v>
      </c>
      <c r="O7" s="22"/>
      <c r="P7" s="22"/>
      <c r="Q7" s="22"/>
      <c r="R7" s="22"/>
      <c r="S7" s="22"/>
      <c r="T7" s="22"/>
      <c r="U7" s="22"/>
      <c r="V7" s="22"/>
      <c r="W7" s="22">
        <v>3580539766</v>
      </c>
      <c r="X7" s="22">
        <v>4123661819</v>
      </c>
      <c r="Y7" s="22">
        <v>-543122053</v>
      </c>
      <c r="Z7" s="23">
        <v>-13.170867952787377</v>
      </c>
      <c r="AA7" s="20">
        <v>8286835609</v>
      </c>
    </row>
    <row r="8" spans="1:27" ht="13.5" x14ac:dyDescent="0.25">
      <c r="A8" s="19" t="s">
        <v>36</v>
      </c>
      <c r="B8" s="15" t="s">
        <v>32</v>
      </c>
      <c r="C8" s="20">
        <v>182265783</v>
      </c>
      <c r="D8" s="20"/>
      <c r="E8" s="21">
        <v>-492107</v>
      </c>
      <c r="F8" s="22">
        <v>-492107</v>
      </c>
      <c r="G8" s="22">
        <v>-42889</v>
      </c>
      <c r="H8" s="22">
        <v>-35798</v>
      </c>
      <c r="I8" s="22">
        <v>-41517</v>
      </c>
      <c r="J8" s="22">
        <v>-120204</v>
      </c>
      <c r="K8" s="22">
        <v>-39349</v>
      </c>
      <c r="L8" s="22">
        <v>-41476</v>
      </c>
      <c r="M8" s="22">
        <v>-43602</v>
      </c>
      <c r="N8" s="22">
        <v>-124427</v>
      </c>
      <c r="O8" s="22"/>
      <c r="P8" s="22"/>
      <c r="Q8" s="22"/>
      <c r="R8" s="22"/>
      <c r="S8" s="22"/>
      <c r="T8" s="22"/>
      <c r="U8" s="22"/>
      <c r="V8" s="22"/>
      <c r="W8" s="22">
        <v>-244631</v>
      </c>
      <c r="X8" s="22">
        <v>-246054</v>
      </c>
      <c r="Y8" s="22">
        <v>1423</v>
      </c>
      <c r="Z8" s="23">
        <v>-0.57832833443065335</v>
      </c>
      <c r="AA8" s="20">
        <v>-492107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/>
      <c r="P9" s="22"/>
      <c r="Q9" s="22"/>
      <c r="R9" s="22"/>
      <c r="S9" s="22"/>
      <c r="T9" s="22"/>
      <c r="U9" s="22"/>
      <c r="V9" s="22"/>
      <c r="W9" s="22">
        <v>-71406</v>
      </c>
      <c r="X9" s="22">
        <v>-25062</v>
      </c>
      <c r="Y9" s="22">
        <v>-46344</v>
      </c>
      <c r="Z9" s="23">
        <v>184.91740483600668</v>
      </c>
      <c r="AA9" s="20">
        <v>-50129</v>
      </c>
    </row>
    <row r="10" spans="1:27" ht="13.5" x14ac:dyDescent="0.25">
      <c r="A10" s="19" t="s">
        <v>38</v>
      </c>
      <c r="B10" s="15" t="s">
        <v>32</v>
      </c>
      <c r="C10" s="20">
        <v>42122</v>
      </c>
      <c r="D10" s="20"/>
      <c r="E10" s="21">
        <v>998709</v>
      </c>
      <c r="F10" s="22">
        <v>998709</v>
      </c>
      <c r="G10" s="22">
        <v>-22821</v>
      </c>
      <c r="H10" s="22">
        <v>11758</v>
      </c>
      <c r="I10" s="22"/>
      <c r="J10" s="22">
        <v>-11063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-11063</v>
      </c>
      <c r="X10" s="22">
        <v>499302</v>
      </c>
      <c r="Y10" s="22">
        <v>-510365</v>
      </c>
      <c r="Z10" s="23">
        <v>-102.21569310757819</v>
      </c>
      <c r="AA10" s="20">
        <v>998709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697717722</v>
      </c>
      <c r="D13" s="20"/>
      <c r="E13" s="21">
        <v>770974419</v>
      </c>
      <c r="F13" s="22">
        <v>771861612</v>
      </c>
      <c r="G13" s="22">
        <v>68439173</v>
      </c>
      <c r="H13" s="22">
        <v>56857977</v>
      </c>
      <c r="I13" s="22">
        <v>77815323</v>
      </c>
      <c r="J13" s="22">
        <v>203112473</v>
      </c>
      <c r="K13" s="22">
        <v>74659661</v>
      </c>
      <c r="L13" s="22">
        <v>76890016</v>
      </c>
      <c r="M13" s="22">
        <v>76075216</v>
      </c>
      <c r="N13" s="22">
        <v>227624893</v>
      </c>
      <c r="O13" s="22"/>
      <c r="P13" s="22"/>
      <c r="Q13" s="22"/>
      <c r="R13" s="22"/>
      <c r="S13" s="22"/>
      <c r="T13" s="22"/>
      <c r="U13" s="22"/>
      <c r="V13" s="22"/>
      <c r="W13" s="22">
        <v>430737366</v>
      </c>
      <c r="X13" s="22">
        <v>386037803</v>
      </c>
      <c r="Y13" s="22">
        <v>44699563</v>
      </c>
      <c r="Z13" s="23">
        <v>11.57906367009347</v>
      </c>
      <c r="AA13" s="20">
        <v>771861612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17784</v>
      </c>
      <c r="Y17" s="22">
        <v>-17784</v>
      </c>
      <c r="Z17" s="23">
        <v>-100</v>
      </c>
      <c r="AA17" s="20">
        <v>35578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1315</v>
      </c>
      <c r="X18" s="22">
        <v>2634</v>
      </c>
      <c r="Y18" s="22">
        <v>-1319</v>
      </c>
      <c r="Z18" s="23">
        <v>-50.075930144267275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31314725</v>
      </c>
      <c r="D19" s="20"/>
      <c r="E19" s="21">
        <v>20572709</v>
      </c>
      <c r="F19" s="22">
        <v>27044184</v>
      </c>
      <c r="G19" s="22">
        <v>5226080</v>
      </c>
      <c r="H19" s="22">
        <v>4102037</v>
      </c>
      <c r="I19" s="22">
        <v>976881</v>
      </c>
      <c r="J19" s="22">
        <v>10304998</v>
      </c>
      <c r="K19" s="22">
        <v>1267768</v>
      </c>
      <c r="L19" s="22">
        <v>1639338</v>
      </c>
      <c r="M19" s="22">
        <v>1121138</v>
      </c>
      <c r="N19" s="22">
        <v>4028244</v>
      </c>
      <c r="O19" s="22"/>
      <c r="P19" s="22"/>
      <c r="Q19" s="22"/>
      <c r="R19" s="22"/>
      <c r="S19" s="22"/>
      <c r="T19" s="22"/>
      <c r="U19" s="22"/>
      <c r="V19" s="22"/>
      <c r="W19" s="22">
        <v>14333242</v>
      </c>
      <c r="X19" s="22">
        <v>12041594</v>
      </c>
      <c r="Y19" s="22">
        <v>2291648</v>
      </c>
      <c r="Z19" s="23">
        <v>19.031101696336879</v>
      </c>
      <c r="AA19" s="20">
        <v>27044184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/>
      <c r="R22" s="22"/>
      <c r="S22" s="22"/>
      <c r="T22" s="22"/>
      <c r="U22" s="22"/>
      <c r="V22" s="22"/>
      <c r="W22" s="22">
        <v>830655</v>
      </c>
      <c r="X22" s="22">
        <v>830655</v>
      </c>
      <c r="Y22" s="22"/>
      <c r="Z22" s="23"/>
      <c r="AA22" s="20">
        <v>4032000</v>
      </c>
    </row>
    <row r="23" spans="1:27" ht="13.5" x14ac:dyDescent="0.25">
      <c r="A23" s="19" t="s">
        <v>51</v>
      </c>
      <c r="B23" s="15" t="s">
        <v>32</v>
      </c>
      <c r="C23" s="20">
        <v>14489180</v>
      </c>
      <c r="D23" s="20"/>
      <c r="E23" s="21">
        <v>770198</v>
      </c>
      <c r="F23" s="22">
        <v>770198</v>
      </c>
      <c r="G23" s="22">
        <v>3457</v>
      </c>
      <c r="H23" s="22">
        <v>27493</v>
      </c>
      <c r="I23" s="22">
        <v>200559</v>
      </c>
      <c r="J23" s="22">
        <v>231509</v>
      </c>
      <c r="K23" s="22">
        <v>21662</v>
      </c>
      <c r="L23" s="22">
        <v>388822</v>
      </c>
      <c r="M23" s="22">
        <v>1626</v>
      </c>
      <c r="N23" s="22">
        <v>412110</v>
      </c>
      <c r="O23" s="22"/>
      <c r="P23" s="22"/>
      <c r="Q23" s="22"/>
      <c r="R23" s="22"/>
      <c r="S23" s="22"/>
      <c r="T23" s="22"/>
      <c r="U23" s="22"/>
      <c r="V23" s="22"/>
      <c r="W23" s="22">
        <v>643619</v>
      </c>
      <c r="X23" s="22">
        <v>485322</v>
      </c>
      <c r="Y23" s="22">
        <v>158297</v>
      </c>
      <c r="Z23" s="23">
        <v>32.616901768310527</v>
      </c>
      <c r="AA23" s="20">
        <v>770198</v>
      </c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1209451902</v>
      </c>
      <c r="D25" s="20"/>
      <c r="E25" s="21">
        <v>1812445412</v>
      </c>
      <c r="F25" s="22">
        <v>1825017714</v>
      </c>
      <c r="G25" s="22">
        <v>326617477</v>
      </c>
      <c r="H25" s="22">
        <v>22128364</v>
      </c>
      <c r="I25" s="22">
        <v>889961</v>
      </c>
      <c r="J25" s="22">
        <v>349635802</v>
      </c>
      <c r="K25" s="22">
        <v>257492436</v>
      </c>
      <c r="L25" s="22">
        <v>17744331</v>
      </c>
      <c r="M25" s="22">
        <v>354312098</v>
      </c>
      <c r="N25" s="22">
        <v>629548865</v>
      </c>
      <c r="O25" s="22"/>
      <c r="P25" s="22"/>
      <c r="Q25" s="22"/>
      <c r="R25" s="22"/>
      <c r="S25" s="22"/>
      <c r="T25" s="22"/>
      <c r="U25" s="22"/>
      <c r="V25" s="22"/>
      <c r="W25" s="22">
        <v>979184667</v>
      </c>
      <c r="X25" s="22">
        <v>931650777</v>
      </c>
      <c r="Y25" s="22">
        <v>47533890</v>
      </c>
      <c r="Z25" s="23">
        <v>5.1021145662609158</v>
      </c>
      <c r="AA25" s="20">
        <v>1825017714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8473492</v>
      </c>
      <c r="D28" s="20"/>
      <c r="E28" s="21">
        <v>9098690</v>
      </c>
      <c r="F28" s="22">
        <v>9098690</v>
      </c>
      <c r="G28" s="22">
        <v>783883</v>
      </c>
      <c r="H28" s="22">
        <v>816012</v>
      </c>
      <c r="I28" s="22">
        <v>784967</v>
      </c>
      <c r="J28" s="22">
        <v>2384862</v>
      </c>
      <c r="K28" s="22">
        <v>804161</v>
      </c>
      <c r="L28" s="22">
        <v>794541</v>
      </c>
      <c r="M28" s="22">
        <v>792351</v>
      </c>
      <c r="N28" s="22">
        <v>2391053</v>
      </c>
      <c r="O28" s="22"/>
      <c r="P28" s="22"/>
      <c r="Q28" s="22"/>
      <c r="R28" s="22"/>
      <c r="S28" s="22"/>
      <c r="T28" s="22"/>
      <c r="U28" s="22"/>
      <c r="V28" s="22"/>
      <c r="W28" s="22">
        <v>4775915</v>
      </c>
      <c r="X28" s="22">
        <v>4549200</v>
      </c>
      <c r="Y28" s="22">
        <v>226715</v>
      </c>
      <c r="Z28" s="23">
        <v>4.9836234942407458</v>
      </c>
      <c r="AA28" s="20">
        <v>9098690</v>
      </c>
    </row>
    <row r="29" spans="1:27" ht="13.5" x14ac:dyDescent="0.25">
      <c r="A29" s="19" t="s">
        <v>55</v>
      </c>
      <c r="B29" s="15" t="s">
        <v>32</v>
      </c>
      <c r="C29" s="20">
        <v>-49781</v>
      </c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>
        <v>581324522</v>
      </c>
      <c r="D30" s="20"/>
      <c r="E30" s="21">
        <v>753751159</v>
      </c>
      <c r="F30" s="22">
        <v>753751159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/>
      <c r="P30" s="22"/>
      <c r="Q30" s="22"/>
      <c r="R30" s="22"/>
      <c r="S30" s="22"/>
      <c r="T30" s="22"/>
      <c r="U30" s="22"/>
      <c r="V30" s="22"/>
      <c r="W30" s="22">
        <v>290770041</v>
      </c>
      <c r="X30" s="22">
        <v>293444871</v>
      </c>
      <c r="Y30" s="22">
        <v>-2674830</v>
      </c>
      <c r="Z30" s="23">
        <v>-0.91152726264552775</v>
      </c>
      <c r="AA30" s="20">
        <v>753751159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9978369183</v>
      </c>
      <c r="D32" s="29">
        <f t="shared" ref="D32:Y32" si="0">SUM(D6:D31)</f>
        <v>0</v>
      </c>
      <c r="E32" s="30">
        <f t="shared" si="0"/>
        <v>11677578036</v>
      </c>
      <c r="F32" s="31">
        <f t="shared" si="0"/>
        <v>11678283260</v>
      </c>
      <c r="G32" s="31">
        <f t="shared" si="0"/>
        <v>1021650778</v>
      </c>
      <c r="H32" s="31">
        <f t="shared" si="0"/>
        <v>590904611</v>
      </c>
      <c r="I32" s="31">
        <f t="shared" si="0"/>
        <v>826232855</v>
      </c>
      <c r="J32" s="31">
        <f t="shared" si="0"/>
        <v>2438788244</v>
      </c>
      <c r="K32" s="31">
        <f t="shared" si="0"/>
        <v>1084463993</v>
      </c>
      <c r="L32" s="31">
        <f t="shared" si="0"/>
        <v>711400066</v>
      </c>
      <c r="M32" s="31">
        <f t="shared" si="0"/>
        <v>1065912096</v>
      </c>
      <c r="N32" s="31">
        <f t="shared" si="0"/>
        <v>2861776155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5300564399</v>
      </c>
      <c r="X32" s="31">
        <f t="shared" si="0"/>
        <v>5752638027</v>
      </c>
      <c r="Y32" s="31">
        <f t="shared" si="0"/>
        <v>-452073628</v>
      </c>
      <c r="Z32" s="32">
        <f>+IF(X32&lt;&gt;0,+(Y32/X32)*100,0)</f>
        <v>-7.8585446516570814</v>
      </c>
      <c r="AA32" s="29">
        <f>SUM(AA6:AA31)</f>
        <v>11678283260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1121299147</v>
      </c>
      <c r="D34" s="20"/>
      <c r="E34" s="21">
        <v>1330863391</v>
      </c>
      <c r="F34" s="22">
        <v>1334928909</v>
      </c>
      <c r="G34" s="22">
        <v>95314088</v>
      </c>
      <c r="H34" s="22">
        <v>85781912</v>
      </c>
      <c r="I34" s="22">
        <v>122578866</v>
      </c>
      <c r="J34" s="22">
        <v>303674866</v>
      </c>
      <c r="K34" s="22">
        <v>124346733</v>
      </c>
      <c r="L34" s="22">
        <v>106862338</v>
      </c>
      <c r="M34" s="22">
        <v>108489123</v>
      </c>
      <c r="N34" s="22">
        <v>339698194</v>
      </c>
      <c r="O34" s="22"/>
      <c r="P34" s="22"/>
      <c r="Q34" s="22"/>
      <c r="R34" s="22"/>
      <c r="S34" s="22"/>
      <c r="T34" s="22"/>
      <c r="U34" s="22"/>
      <c r="V34" s="22"/>
      <c r="W34" s="22">
        <v>643373060</v>
      </c>
      <c r="X34" s="22">
        <v>662764148</v>
      </c>
      <c r="Y34" s="22">
        <v>-19391088</v>
      </c>
      <c r="Z34" s="23">
        <v>-2.9257901258714436</v>
      </c>
      <c r="AA34" s="20">
        <v>1334928909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6025230493</v>
      </c>
      <c r="D37" s="20"/>
      <c r="E37" s="21">
        <v>6035563651</v>
      </c>
      <c r="F37" s="22">
        <v>6031674981</v>
      </c>
      <c r="G37" s="22">
        <v>216131726</v>
      </c>
      <c r="H37" s="22">
        <v>410202487</v>
      </c>
      <c r="I37" s="22">
        <v>668352930</v>
      </c>
      <c r="J37" s="22">
        <v>1294687143</v>
      </c>
      <c r="K37" s="22">
        <v>586460665</v>
      </c>
      <c r="L37" s="22">
        <v>415292326</v>
      </c>
      <c r="M37" s="22">
        <v>528662971</v>
      </c>
      <c r="N37" s="22">
        <v>1530415962</v>
      </c>
      <c r="O37" s="22"/>
      <c r="P37" s="22"/>
      <c r="Q37" s="22"/>
      <c r="R37" s="22"/>
      <c r="S37" s="22"/>
      <c r="T37" s="22"/>
      <c r="U37" s="22"/>
      <c r="V37" s="22"/>
      <c r="W37" s="22">
        <v>2825103105</v>
      </c>
      <c r="X37" s="22">
        <v>3042154662</v>
      </c>
      <c r="Y37" s="22">
        <v>-217051557</v>
      </c>
      <c r="Z37" s="23">
        <v>-7.1347969158577911</v>
      </c>
      <c r="AA37" s="20">
        <v>6031674981</v>
      </c>
    </row>
    <row r="38" spans="1:27" ht="13.5" x14ac:dyDescent="0.25">
      <c r="A38" s="19" t="s">
        <v>64</v>
      </c>
      <c r="B38" s="15" t="s">
        <v>32</v>
      </c>
      <c r="C38" s="20">
        <v>1860299567</v>
      </c>
      <c r="D38" s="20"/>
      <c r="E38" s="21">
        <v>2317945925</v>
      </c>
      <c r="F38" s="22">
        <v>2330636495</v>
      </c>
      <c r="G38" s="22">
        <v>4609341</v>
      </c>
      <c r="H38" s="22">
        <v>37022007</v>
      </c>
      <c r="I38" s="22">
        <v>116987615</v>
      </c>
      <c r="J38" s="22">
        <v>158618963</v>
      </c>
      <c r="K38" s="22">
        <v>13815674</v>
      </c>
      <c r="L38" s="22">
        <v>4609341</v>
      </c>
      <c r="M38" s="22">
        <v>130987615</v>
      </c>
      <c r="N38" s="22">
        <v>149412630</v>
      </c>
      <c r="O38" s="22"/>
      <c r="P38" s="22"/>
      <c r="Q38" s="22"/>
      <c r="R38" s="22"/>
      <c r="S38" s="22"/>
      <c r="T38" s="22"/>
      <c r="U38" s="22"/>
      <c r="V38" s="22"/>
      <c r="W38" s="22">
        <v>308031593</v>
      </c>
      <c r="X38" s="22">
        <v>1159287794</v>
      </c>
      <c r="Y38" s="22">
        <v>-851256201</v>
      </c>
      <c r="Z38" s="23">
        <v>-73.429238658920966</v>
      </c>
      <c r="AA38" s="20">
        <v>2330636495</v>
      </c>
    </row>
    <row r="39" spans="1:27" ht="13.5" x14ac:dyDescent="0.25">
      <c r="A39" s="19" t="s">
        <v>65</v>
      </c>
      <c r="B39" s="15" t="s">
        <v>32</v>
      </c>
      <c r="C39" s="20">
        <v>965926050</v>
      </c>
      <c r="D39" s="20"/>
      <c r="E39" s="21">
        <v>879288297</v>
      </c>
      <c r="F39" s="22">
        <v>886519546</v>
      </c>
      <c r="G39" s="22">
        <v>32593074</v>
      </c>
      <c r="H39" s="22">
        <v>92992324</v>
      </c>
      <c r="I39" s="22">
        <v>111075694</v>
      </c>
      <c r="J39" s="22">
        <v>236661092</v>
      </c>
      <c r="K39" s="22">
        <v>102934215</v>
      </c>
      <c r="L39" s="22">
        <v>58843724</v>
      </c>
      <c r="M39" s="22">
        <v>110720355</v>
      </c>
      <c r="N39" s="22">
        <v>272498294</v>
      </c>
      <c r="O39" s="22"/>
      <c r="P39" s="22"/>
      <c r="Q39" s="22"/>
      <c r="R39" s="22"/>
      <c r="S39" s="22"/>
      <c r="T39" s="22"/>
      <c r="U39" s="22"/>
      <c r="V39" s="22"/>
      <c r="W39" s="22">
        <v>509159386</v>
      </c>
      <c r="X39" s="22">
        <v>425609732</v>
      </c>
      <c r="Y39" s="22">
        <v>83549654</v>
      </c>
      <c r="Z39" s="23">
        <v>19.630578842121025</v>
      </c>
      <c r="AA39" s="20">
        <v>886519546</v>
      </c>
    </row>
    <row r="40" spans="1:27" ht="13.5" x14ac:dyDescent="0.25">
      <c r="A40" s="19" t="s">
        <v>40</v>
      </c>
      <c r="B40" s="15" t="s">
        <v>32</v>
      </c>
      <c r="C40" s="20">
        <v>100110320</v>
      </c>
      <c r="D40" s="20"/>
      <c r="E40" s="21">
        <v>121886622</v>
      </c>
      <c r="F40" s="22">
        <v>125835490</v>
      </c>
      <c r="G40" s="22">
        <v>6930345</v>
      </c>
      <c r="H40" s="22">
        <v>4601225</v>
      </c>
      <c r="I40" s="22">
        <v>4733881</v>
      </c>
      <c r="J40" s="22">
        <v>16265451</v>
      </c>
      <c r="K40" s="22">
        <v>4732333</v>
      </c>
      <c r="L40" s="22">
        <v>-61127089</v>
      </c>
      <c r="M40" s="22">
        <v>94225676</v>
      </c>
      <c r="N40" s="22">
        <v>37830920</v>
      </c>
      <c r="O40" s="22"/>
      <c r="P40" s="22"/>
      <c r="Q40" s="22"/>
      <c r="R40" s="22"/>
      <c r="S40" s="22"/>
      <c r="T40" s="22"/>
      <c r="U40" s="22"/>
      <c r="V40" s="22"/>
      <c r="W40" s="22">
        <v>54096371</v>
      </c>
      <c r="X40" s="22">
        <v>62337146</v>
      </c>
      <c r="Y40" s="22">
        <v>-8240775</v>
      </c>
      <c r="Z40" s="23">
        <v>-13.219686060057995</v>
      </c>
      <c r="AA40" s="20">
        <v>125835490</v>
      </c>
    </row>
    <row r="41" spans="1:27" ht="13.5" x14ac:dyDescent="0.25">
      <c r="A41" s="19" t="s">
        <v>66</v>
      </c>
      <c r="B41" s="15" t="s">
        <v>32</v>
      </c>
      <c r="C41" s="20">
        <v>900605976</v>
      </c>
      <c r="D41" s="20"/>
      <c r="E41" s="21">
        <v>746791456</v>
      </c>
      <c r="F41" s="22">
        <v>743802887</v>
      </c>
      <c r="G41" s="22">
        <v>18257934</v>
      </c>
      <c r="H41" s="22">
        <v>46197811</v>
      </c>
      <c r="I41" s="22">
        <v>56587927</v>
      </c>
      <c r="J41" s="22">
        <v>121043672</v>
      </c>
      <c r="K41" s="22">
        <v>70467769</v>
      </c>
      <c r="L41" s="22">
        <v>68266194</v>
      </c>
      <c r="M41" s="22">
        <v>46475245</v>
      </c>
      <c r="N41" s="22">
        <v>185209208</v>
      </c>
      <c r="O41" s="22"/>
      <c r="P41" s="22"/>
      <c r="Q41" s="22"/>
      <c r="R41" s="22"/>
      <c r="S41" s="22"/>
      <c r="T41" s="22"/>
      <c r="U41" s="22"/>
      <c r="V41" s="22"/>
      <c r="W41" s="22">
        <v>306252880</v>
      </c>
      <c r="X41" s="22">
        <v>372897912</v>
      </c>
      <c r="Y41" s="22">
        <v>-66645032</v>
      </c>
      <c r="Z41" s="23">
        <v>-17.872192322707349</v>
      </c>
      <c r="AA41" s="20">
        <v>743802887</v>
      </c>
    </row>
    <row r="42" spans="1:27" ht="13.5" x14ac:dyDescent="0.25">
      <c r="A42" s="19" t="s">
        <v>67</v>
      </c>
      <c r="B42" s="15" t="s">
        <v>32</v>
      </c>
      <c r="C42" s="20">
        <v>42600012</v>
      </c>
      <c r="D42" s="20"/>
      <c r="E42" s="21">
        <v>4701420</v>
      </c>
      <c r="F42" s="22">
        <v>4701420</v>
      </c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/>
      <c r="P42" s="22"/>
      <c r="Q42" s="22"/>
      <c r="R42" s="22"/>
      <c r="S42" s="22"/>
      <c r="T42" s="22"/>
      <c r="U42" s="22"/>
      <c r="V42" s="22"/>
      <c r="W42" s="22">
        <v>376284</v>
      </c>
      <c r="X42" s="22">
        <v>2350710</v>
      </c>
      <c r="Y42" s="22">
        <v>-1974426</v>
      </c>
      <c r="Z42" s="23">
        <v>-83.99275112625547</v>
      </c>
      <c r="AA42" s="20">
        <v>4701420</v>
      </c>
    </row>
    <row r="43" spans="1:27" ht="13.5" x14ac:dyDescent="0.25">
      <c r="A43" s="19" t="s">
        <v>68</v>
      </c>
      <c r="B43" s="15" t="s">
        <v>32</v>
      </c>
      <c r="C43" s="20">
        <v>1323442195</v>
      </c>
      <c r="D43" s="20"/>
      <c r="E43" s="21">
        <v>147249054</v>
      </c>
      <c r="F43" s="22">
        <v>139873183</v>
      </c>
      <c r="G43" s="22">
        <v>2874616</v>
      </c>
      <c r="H43" s="22">
        <v>72498920</v>
      </c>
      <c r="I43" s="22">
        <v>4658753</v>
      </c>
      <c r="J43" s="22">
        <v>80032289</v>
      </c>
      <c r="K43" s="22">
        <v>3798487</v>
      </c>
      <c r="L43" s="22">
        <v>11959372</v>
      </c>
      <c r="M43" s="22">
        <v>2432552</v>
      </c>
      <c r="N43" s="22">
        <v>18190411</v>
      </c>
      <c r="O43" s="22"/>
      <c r="P43" s="22"/>
      <c r="Q43" s="22"/>
      <c r="R43" s="22"/>
      <c r="S43" s="22"/>
      <c r="T43" s="22"/>
      <c r="U43" s="22"/>
      <c r="V43" s="22"/>
      <c r="W43" s="22">
        <v>98222700</v>
      </c>
      <c r="X43" s="22">
        <v>76100148</v>
      </c>
      <c r="Y43" s="22">
        <v>22122552</v>
      </c>
      <c r="Z43" s="23">
        <v>29.070314028824228</v>
      </c>
      <c r="AA43" s="20">
        <v>139873183</v>
      </c>
    </row>
    <row r="44" spans="1:27" ht="13.5" x14ac:dyDescent="0.25">
      <c r="A44" s="19" t="s">
        <v>69</v>
      </c>
      <c r="B44" s="15" t="s">
        <v>32</v>
      </c>
      <c r="C44" s="20">
        <v>343613051</v>
      </c>
      <c r="D44" s="20"/>
      <c r="E44" s="21">
        <v>297899862</v>
      </c>
      <c r="F44" s="22">
        <v>323956689</v>
      </c>
      <c r="G44" s="22">
        <v>12606279</v>
      </c>
      <c r="H44" s="22">
        <v>30013267</v>
      </c>
      <c r="I44" s="22">
        <v>30697006</v>
      </c>
      <c r="J44" s="22">
        <v>73316552</v>
      </c>
      <c r="K44" s="22">
        <v>32863891</v>
      </c>
      <c r="L44" s="22">
        <v>20314189</v>
      </c>
      <c r="M44" s="22">
        <v>26712227</v>
      </c>
      <c r="N44" s="22">
        <v>79890307</v>
      </c>
      <c r="O44" s="22"/>
      <c r="P44" s="22"/>
      <c r="Q44" s="22"/>
      <c r="R44" s="22"/>
      <c r="S44" s="22"/>
      <c r="T44" s="22"/>
      <c r="U44" s="22"/>
      <c r="V44" s="22"/>
      <c r="W44" s="22">
        <v>153206859</v>
      </c>
      <c r="X44" s="22">
        <v>160481148</v>
      </c>
      <c r="Y44" s="22">
        <v>-7274289</v>
      </c>
      <c r="Z44" s="23">
        <v>-4.5327997030529721</v>
      </c>
      <c r="AA44" s="20">
        <v>323956689</v>
      </c>
    </row>
    <row r="45" spans="1:27" ht="13.5" x14ac:dyDescent="0.25">
      <c r="A45" s="19" t="s">
        <v>70</v>
      </c>
      <c r="B45" s="15" t="s">
        <v>32</v>
      </c>
      <c r="C45" s="20">
        <v>46452671</v>
      </c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10200</v>
      </c>
      <c r="Y45" s="22">
        <v>-10200</v>
      </c>
      <c r="Z45" s="23">
        <v>-100</v>
      </c>
      <c r="AA45" s="20">
        <v>19350</v>
      </c>
    </row>
    <row r="46" spans="1:27" ht="13.5" x14ac:dyDescent="0.25">
      <c r="A46" s="19" t="s">
        <v>71</v>
      </c>
      <c r="B46" s="15" t="s">
        <v>32</v>
      </c>
      <c r="C46" s="20">
        <v>419007767</v>
      </c>
      <c r="D46" s="20"/>
      <c r="E46" s="21">
        <v>456850144</v>
      </c>
      <c r="F46" s="22">
        <v>456850144</v>
      </c>
      <c r="G46" s="22">
        <v>37670141</v>
      </c>
      <c r="H46" s="22">
        <v>21720355</v>
      </c>
      <c r="I46" s="22">
        <v>24166276</v>
      </c>
      <c r="J46" s="22">
        <v>83556772</v>
      </c>
      <c r="K46" s="22">
        <v>54716326</v>
      </c>
      <c r="L46" s="22">
        <v>56381116</v>
      </c>
      <c r="M46" s="22">
        <v>24868800</v>
      </c>
      <c r="N46" s="22">
        <v>135966242</v>
      </c>
      <c r="O46" s="22"/>
      <c r="P46" s="22"/>
      <c r="Q46" s="22"/>
      <c r="R46" s="22"/>
      <c r="S46" s="22"/>
      <c r="T46" s="22"/>
      <c r="U46" s="22"/>
      <c r="V46" s="22"/>
      <c r="W46" s="22">
        <v>219523014</v>
      </c>
      <c r="X46" s="22">
        <v>248754000</v>
      </c>
      <c r="Y46" s="22">
        <v>-29230986</v>
      </c>
      <c r="Z46" s="23">
        <v>-11.75096119057382</v>
      </c>
      <c r="AA46" s="20">
        <v>456850144</v>
      </c>
    </row>
    <row r="47" spans="1:27" x14ac:dyDescent="0.2">
      <c r="A47" s="37" t="s">
        <v>72</v>
      </c>
      <c r="B47" s="28" t="s">
        <v>32</v>
      </c>
      <c r="C47" s="29">
        <f>SUM(C34:C46)</f>
        <v>13148587249</v>
      </c>
      <c r="D47" s="29">
        <f t="shared" ref="D47:Y47" si="1">SUM(D34:D46)</f>
        <v>0</v>
      </c>
      <c r="E47" s="30">
        <f t="shared" si="1"/>
        <v>12339059172</v>
      </c>
      <c r="F47" s="31">
        <f t="shared" si="1"/>
        <v>12378799094</v>
      </c>
      <c r="G47" s="31">
        <f t="shared" si="1"/>
        <v>427050258</v>
      </c>
      <c r="H47" s="31">
        <f t="shared" si="1"/>
        <v>801030308</v>
      </c>
      <c r="I47" s="31">
        <f t="shared" si="1"/>
        <v>1139964376</v>
      </c>
      <c r="J47" s="31">
        <f t="shared" si="1"/>
        <v>2368044942</v>
      </c>
      <c r="K47" s="31">
        <f t="shared" si="1"/>
        <v>994198807</v>
      </c>
      <c r="L47" s="31">
        <f t="shared" si="1"/>
        <v>681464225</v>
      </c>
      <c r="M47" s="31">
        <f t="shared" si="1"/>
        <v>1073637278</v>
      </c>
      <c r="N47" s="31">
        <f t="shared" si="1"/>
        <v>2749300310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5117345252</v>
      </c>
      <c r="X47" s="31">
        <f t="shared" si="1"/>
        <v>6212747600</v>
      </c>
      <c r="Y47" s="31">
        <f t="shared" si="1"/>
        <v>-1095402348</v>
      </c>
      <c r="Z47" s="32">
        <f>+IF(X47&lt;&gt;0,+(Y47/X47)*100,0)</f>
        <v>-17.631528246858121</v>
      </c>
      <c r="AA47" s="29">
        <f>SUM(AA34:AA46)</f>
        <v>12378799094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-3170218066</v>
      </c>
      <c r="D48" s="39">
        <f t="shared" si="2"/>
        <v>0</v>
      </c>
      <c r="E48" s="40">
        <f t="shared" si="2"/>
        <v>-661481136</v>
      </c>
      <c r="F48" s="41">
        <f t="shared" si="2"/>
        <v>-700515834</v>
      </c>
      <c r="G48" s="41">
        <f t="shared" si="2"/>
        <v>594600520</v>
      </c>
      <c r="H48" s="41">
        <f t="shared" si="2"/>
        <v>-210125697</v>
      </c>
      <c r="I48" s="41">
        <f t="shared" si="2"/>
        <v>-313731521</v>
      </c>
      <c r="J48" s="41">
        <f t="shared" si="2"/>
        <v>70743302</v>
      </c>
      <c r="K48" s="41">
        <f t="shared" si="2"/>
        <v>90265186</v>
      </c>
      <c r="L48" s="41">
        <f t="shared" si="2"/>
        <v>29935841</v>
      </c>
      <c r="M48" s="41">
        <f t="shared" si="2"/>
        <v>-7725182</v>
      </c>
      <c r="N48" s="41">
        <f t="shared" si="2"/>
        <v>112475845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183219147</v>
      </c>
      <c r="X48" s="41">
        <f t="shared" si="2"/>
        <v>-460109573</v>
      </c>
      <c r="Y48" s="41">
        <f t="shared" si="2"/>
        <v>643328720</v>
      </c>
      <c r="Z48" s="42">
        <f>+IF(X48&lt;&gt;0,+(Y48/X48)*100,0)</f>
        <v>-139.82076395528506</v>
      </c>
      <c r="AA48" s="39">
        <f>+AA32-AA47</f>
        <v>-700515834</v>
      </c>
    </row>
    <row r="49" spans="1:27" ht="25.5" x14ac:dyDescent="0.25">
      <c r="A49" s="43" t="s">
        <v>74</v>
      </c>
      <c r="B49" s="15" t="s">
        <v>32</v>
      </c>
      <c r="C49" s="20">
        <v>661049998</v>
      </c>
      <c r="D49" s="20"/>
      <c r="E49" s="21">
        <v>800046951</v>
      </c>
      <c r="F49" s="22">
        <v>824059924</v>
      </c>
      <c r="G49" s="22">
        <v>2610992</v>
      </c>
      <c r="H49" s="22">
        <v>24741197</v>
      </c>
      <c r="I49" s="22">
        <v>120497238</v>
      </c>
      <c r="J49" s="22">
        <v>147849427</v>
      </c>
      <c r="K49" s="22">
        <v>90206144</v>
      </c>
      <c r="L49" s="22">
        <v>86635653</v>
      </c>
      <c r="M49" s="22">
        <v>87830514</v>
      </c>
      <c r="N49" s="22">
        <v>264672311</v>
      </c>
      <c r="O49" s="22"/>
      <c r="P49" s="22"/>
      <c r="Q49" s="22"/>
      <c r="R49" s="22"/>
      <c r="S49" s="22"/>
      <c r="T49" s="22"/>
      <c r="U49" s="22"/>
      <c r="V49" s="22"/>
      <c r="W49" s="22">
        <v>412521738</v>
      </c>
      <c r="X49" s="22">
        <v>426178968</v>
      </c>
      <c r="Y49" s="22">
        <v>-13657230</v>
      </c>
      <c r="Z49" s="23">
        <v>-3.2045762521063685</v>
      </c>
      <c r="AA49" s="20">
        <v>824059924</v>
      </c>
    </row>
    <row r="50" spans="1:27" ht="13.5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-2509030842</v>
      </c>
      <c r="D51" s="48">
        <f t="shared" si="3"/>
        <v>0</v>
      </c>
      <c r="E51" s="49">
        <f t="shared" si="3"/>
        <v>138565815</v>
      </c>
      <c r="F51" s="50">
        <f t="shared" si="3"/>
        <v>123544090</v>
      </c>
      <c r="G51" s="50">
        <f t="shared" si="3"/>
        <v>597211512</v>
      </c>
      <c r="H51" s="50">
        <f t="shared" si="3"/>
        <v>-185384500</v>
      </c>
      <c r="I51" s="50">
        <f t="shared" si="3"/>
        <v>-193234283</v>
      </c>
      <c r="J51" s="50">
        <f t="shared" si="3"/>
        <v>218592729</v>
      </c>
      <c r="K51" s="50">
        <f t="shared" si="3"/>
        <v>180471330</v>
      </c>
      <c r="L51" s="50">
        <f t="shared" si="3"/>
        <v>116571494</v>
      </c>
      <c r="M51" s="50">
        <f t="shared" si="3"/>
        <v>80105332</v>
      </c>
      <c r="N51" s="50">
        <f t="shared" si="3"/>
        <v>377148156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595740885</v>
      </c>
      <c r="X51" s="50">
        <f t="shared" si="3"/>
        <v>-33930605</v>
      </c>
      <c r="Y51" s="50">
        <f t="shared" si="3"/>
        <v>629671490</v>
      </c>
      <c r="Z51" s="51">
        <f>+IF(X51&lt;&gt;0,+(Y51/X51)*100,0)</f>
        <v>-1855.7626367110163</v>
      </c>
      <c r="AA51" s="48">
        <f>SUM(AA48:AA50)</f>
        <v>123544090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-2509030842</v>
      </c>
      <c r="D53" s="54">
        <f>+D51-D52</f>
        <v>0</v>
      </c>
      <c r="E53" s="55">
        <f t="shared" si="4"/>
        <v>138565815</v>
      </c>
      <c r="F53" s="56">
        <f t="shared" si="4"/>
        <v>123544090</v>
      </c>
      <c r="G53" s="56">
        <f t="shared" si="4"/>
        <v>597211512</v>
      </c>
      <c r="H53" s="56">
        <f t="shared" si="4"/>
        <v>-185384500</v>
      </c>
      <c r="I53" s="56">
        <f t="shared" si="4"/>
        <v>-193234283</v>
      </c>
      <c r="J53" s="56">
        <f t="shared" si="4"/>
        <v>218592729</v>
      </c>
      <c r="K53" s="56">
        <f t="shared" si="4"/>
        <v>180471330</v>
      </c>
      <c r="L53" s="56">
        <f t="shared" si="4"/>
        <v>116571494</v>
      </c>
      <c r="M53" s="56">
        <f t="shared" si="4"/>
        <v>80105332</v>
      </c>
      <c r="N53" s="56">
        <f t="shared" si="4"/>
        <v>377148156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595740885</v>
      </c>
      <c r="X53" s="56">
        <f t="shared" si="4"/>
        <v>-33930605</v>
      </c>
      <c r="Y53" s="56">
        <f t="shared" si="4"/>
        <v>629671490</v>
      </c>
      <c r="Z53" s="57">
        <f>+IF(X53&lt;&gt;0,+(Y53/X53)*100,0)</f>
        <v>-1855.7626367110163</v>
      </c>
      <c r="AA53" s="54">
        <f>+AA51-AA52</f>
        <v>123544090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-2509030842</v>
      </c>
      <c r="D56" s="48">
        <f>SUM(D53:D55)</f>
        <v>0</v>
      </c>
      <c r="E56" s="49">
        <f t="shared" si="5"/>
        <v>138565815</v>
      </c>
      <c r="F56" s="50">
        <f t="shared" si="5"/>
        <v>123544090</v>
      </c>
      <c r="G56" s="50">
        <f t="shared" si="5"/>
        <v>597211512</v>
      </c>
      <c r="H56" s="50">
        <f t="shared" si="5"/>
        <v>-185384500</v>
      </c>
      <c r="I56" s="50">
        <f t="shared" si="5"/>
        <v>-193234283</v>
      </c>
      <c r="J56" s="50">
        <f t="shared" si="5"/>
        <v>218592729</v>
      </c>
      <c r="K56" s="50">
        <f t="shared" si="5"/>
        <v>180471330</v>
      </c>
      <c r="L56" s="50">
        <f t="shared" si="5"/>
        <v>116571494</v>
      </c>
      <c r="M56" s="50">
        <f t="shared" si="5"/>
        <v>80105332</v>
      </c>
      <c r="N56" s="50">
        <f t="shared" si="5"/>
        <v>377148156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595740885</v>
      </c>
      <c r="X56" s="50">
        <f t="shared" si="5"/>
        <v>-33930605</v>
      </c>
      <c r="Y56" s="50">
        <f t="shared" si="5"/>
        <v>629671490</v>
      </c>
      <c r="Z56" s="51">
        <f>+IF(X56&lt;&gt;0,+(Y56/X56)*100,0)</f>
        <v>-1855.7626367110163</v>
      </c>
      <c r="AA56" s="48">
        <f>SUM(AA53:AA55)</f>
        <v>123544090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-2509030842</v>
      </c>
      <c r="D59" s="65">
        <f>SUM(D56:D58)</f>
        <v>0</v>
      </c>
      <c r="E59" s="66">
        <f t="shared" si="6"/>
        <v>138565815</v>
      </c>
      <c r="F59" s="67">
        <f t="shared" si="6"/>
        <v>123544090</v>
      </c>
      <c r="G59" s="67">
        <f t="shared" si="6"/>
        <v>597211512</v>
      </c>
      <c r="H59" s="67">
        <f t="shared" si="6"/>
        <v>-185384500</v>
      </c>
      <c r="I59" s="67">
        <f t="shared" si="6"/>
        <v>-193234283</v>
      </c>
      <c r="J59" s="67">
        <f t="shared" si="6"/>
        <v>218592729</v>
      </c>
      <c r="K59" s="67">
        <f t="shared" si="6"/>
        <v>180471330</v>
      </c>
      <c r="L59" s="67">
        <f t="shared" si="6"/>
        <v>116571494</v>
      </c>
      <c r="M59" s="67">
        <f t="shared" si="6"/>
        <v>80105332</v>
      </c>
      <c r="N59" s="67">
        <f t="shared" si="6"/>
        <v>377148156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595740885</v>
      </c>
      <c r="X59" s="67">
        <f t="shared" si="6"/>
        <v>-33930605</v>
      </c>
      <c r="Y59" s="67">
        <f t="shared" si="6"/>
        <v>629671490</v>
      </c>
      <c r="Z59" s="68">
        <f>+IF(X59&lt;&gt;0,+(Y59/X59)*100,0)</f>
        <v>-1855.7626367110163</v>
      </c>
      <c r="AA59" s="65">
        <f>SUM(AA56:AA58)</f>
        <v>123544090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/>
      <c r="P7" s="22"/>
      <c r="Q7" s="22"/>
      <c r="R7" s="22"/>
      <c r="S7" s="22"/>
      <c r="T7" s="22"/>
      <c r="U7" s="22"/>
      <c r="V7" s="22"/>
      <c r="W7" s="22">
        <v>253654521</v>
      </c>
      <c r="X7" s="22">
        <v>313725612</v>
      </c>
      <c r="Y7" s="22">
        <v>-60071091</v>
      </c>
      <c r="Z7" s="23">
        <v>-19.147652822173793</v>
      </c>
      <c r="AA7" s="20">
        <v>627451257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/>
      <c r="P13" s="22"/>
      <c r="Q13" s="22"/>
      <c r="R13" s="22"/>
      <c r="S13" s="22"/>
      <c r="T13" s="22"/>
      <c r="U13" s="22"/>
      <c r="V13" s="22"/>
      <c r="W13" s="22">
        <v>110324942</v>
      </c>
      <c r="X13" s="22">
        <v>78764772</v>
      </c>
      <c r="Y13" s="22">
        <v>31560170</v>
      </c>
      <c r="Z13" s="23">
        <v>40.068890188623918</v>
      </c>
      <c r="AA13" s="20">
        <v>157529549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363979463</v>
      </c>
      <c r="X32" s="31">
        <f t="shared" si="0"/>
        <v>392490384</v>
      </c>
      <c r="Y32" s="31">
        <f t="shared" si="0"/>
        <v>-28510921</v>
      </c>
      <c r="Z32" s="32">
        <f>+IF(X32&lt;&gt;0,+(Y32/X32)*100,0)</f>
        <v>-7.264106883189271</v>
      </c>
      <c r="AA32" s="29">
        <f>SUM(AA6:AA31)</f>
        <v>784980806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/>
      <c r="P34" s="22"/>
      <c r="Q34" s="22"/>
      <c r="R34" s="22"/>
      <c r="S34" s="22"/>
      <c r="T34" s="22"/>
      <c r="U34" s="22"/>
      <c r="V34" s="22"/>
      <c r="W34" s="22">
        <v>32810463</v>
      </c>
      <c r="X34" s="22">
        <v>27953922</v>
      </c>
      <c r="Y34" s="22">
        <v>4856541</v>
      </c>
      <c r="Z34" s="23">
        <v>17.373379663862551</v>
      </c>
      <c r="AA34" s="20">
        <v>55907532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/>
      <c r="P37" s="22"/>
      <c r="Q37" s="22"/>
      <c r="R37" s="22"/>
      <c r="S37" s="22"/>
      <c r="T37" s="22"/>
      <c r="U37" s="22"/>
      <c r="V37" s="22"/>
      <c r="W37" s="22">
        <v>298944021</v>
      </c>
      <c r="X37" s="22">
        <v>353361084</v>
      </c>
      <c r="Y37" s="22">
        <v>-54417063</v>
      </c>
      <c r="Z37" s="23">
        <v>-15.399846067938821</v>
      </c>
      <c r="AA37" s="20">
        <v>706722153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228898896</v>
      </c>
      <c r="Y38" s="22">
        <v>-228898896</v>
      </c>
      <c r="Z38" s="23">
        <v>-100</v>
      </c>
      <c r="AA38" s="20">
        <v>457797792</v>
      </c>
    </row>
    <row r="39" spans="1:27" ht="13.5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11848308</v>
      </c>
      <c r="Y39" s="22">
        <v>-11848308</v>
      </c>
      <c r="Z39" s="23">
        <v>-100</v>
      </c>
      <c r="AA39" s="20">
        <v>23696609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/>
      <c r="P41" s="22"/>
      <c r="Q41" s="22"/>
      <c r="R41" s="22"/>
      <c r="S41" s="22"/>
      <c r="T41" s="22"/>
      <c r="U41" s="22"/>
      <c r="V41" s="22"/>
      <c r="W41" s="22">
        <v>2692230</v>
      </c>
      <c r="X41" s="22">
        <v>3000006</v>
      </c>
      <c r="Y41" s="22">
        <v>-307776</v>
      </c>
      <c r="Z41" s="23">
        <v>-10.259179481641038</v>
      </c>
      <c r="AA41" s="20">
        <v>6000000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/>
      <c r="P43" s="22"/>
      <c r="Q43" s="22"/>
      <c r="R43" s="22"/>
      <c r="S43" s="22"/>
      <c r="T43" s="22"/>
      <c r="U43" s="22"/>
      <c r="V43" s="22"/>
      <c r="W43" s="22">
        <v>19931449</v>
      </c>
      <c r="X43" s="22">
        <v>50000004</v>
      </c>
      <c r="Y43" s="22">
        <v>-30068555</v>
      </c>
      <c r="Z43" s="23">
        <v>-60.13710518903158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/>
      <c r="P44" s="22"/>
      <c r="Q44" s="22"/>
      <c r="R44" s="22"/>
      <c r="S44" s="22"/>
      <c r="T44" s="22"/>
      <c r="U44" s="22"/>
      <c r="V44" s="22"/>
      <c r="W44" s="22">
        <v>611838</v>
      </c>
      <c r="X44" s="22">
        <v>6870558</v>
      </c>
      <c r="Y44" s="22">
        <v>-6258720</v>
      </c>
      <c r="Z44" s="23">
        <v>-91.094784441089061</v>
      </c>
      <c r="AA44" s="20">
        <v>13741094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354990001</v>
      </c>
      <c r="X47" s="31">
        <f t="shared" si="1"/>
        <v>681932778</v>
      </c>
      <c r="Y47" s="31">
        <f t="shared" si="1"/>
        <v>-326942777</v>
      </c>
      <c r="Z47" s="32">
        <f>+IF(X47&lt;&gt;0,+(Y47/X47)*100,0)</f>
        <v>-47.943549210065981</v>
      </c>
      <c r="AA47" s="29">
        <f>SUM(AA34:AA46)</f>
        <v>1363865180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8989462</v>
      </c>
      <c r="X48" s="41">
        <f t="shared" si="2"/>
        <v>-289442394</v>
      </c>
      <c r="Y48" s="41">
        <f t="shared" si="2"/>
        <v>298431856</v>
      </c>
      <c r="Z48" s="42">
        <f>+IF(X48&lt;&gt;0,+(Y48/X48)*100,0)</f>
        <v>-103.10578622425297</v>
      </c>
      <c r="AA48" s="39">
        <f>+AA32-AA47</f>
        <v>-578884374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8989462</v>
      </c>
      <c r="X51" s="50">
        <f t="shared" si="3"/>
        <v>-289442394</v>
      </c>
      <c r="Y51" s="50">
        <f t="shared" si="3"/>
        <v>298431856</v>
      </c>
      <c r="Z51" s="51">
        <f>+IF(X51&lt;&gt;0,+(Y51/X51)*100,0)</f>
        <v>-103.10578622425297</v>
      </c>
      <c r="AA51" s="48">
        <f>SUM(AA48:AA50)</f>
        <v>-578884374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8989462</v>
      </c>
      <c r="X53" s="56">
        <f t="shared" si="4"/>
        <v>-289442394</v>
      </c>
      <c r="Y53" s="56">
        <f t="shared" si="4"/>
        <v>298431856</v>
      </c>
      <c r="Z53" s="57">
        <f>+IF(X53&lt;&gt;0,+(Y53/X53)*100,0)</f>
        <v>-103.10578622425297</v>
      </c>
      <c r="AA53" s="54">
        <f>+AA51-AA52</f>
        <v>-578884374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8989462</v>
      </c>
      <c r="X56" s="50">
        <f t="shared" si="5"/>
        <v>-289442394</v>
      </c>
      <c r="Y56" s="50">
        <f t="shared" si="5"/>
        <v>298431856</v>
      </c>
      <c r="Z56" s="51">
        <f>+IF(X56&lt;&gt;0,+(Y56/X56)*100,0)</f>
        <v>-103.10578622425297</v>
      </c>
      <c r="AA56" s="48">
        <f>SUM(AA53:AA55)</f>
        <v>-578884374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8989462</v>
      </c>
      <c r="X59" s="67">
        <f t="shared" si="6"/>
        <v>-289442394</v>
      </c>
      <c r="Y59" s="67">
        <f t="shared" si="6"/>
        <v>298431856</v>
      </c>
      <c r="Z59" s="68">
        <f>+IF(X59&lt;&gt;0,+(Y59/X59)*100,0)</f>
        <v>-103.10578622425297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/>
      <c r="P6" s="22"/>
      <c r="Q6" s="22"/>
      <c r="R6" s="22"/>
      <c r="S6" s="22"/>
      <c r="T6" s="22"/>
      <c r="U6" s="22"/>
      <c r="V6" s="22"/>
      <c r="W6" s="22">
        <v>60958</v>
      </c>
      <c r="X6" s="22">
        <v>104550</v>
      </c>
      <c r="Y6" s="22">
        <v>-43592</v>
      </c>
      <c r="Z6" s="23">
        <v>-41.694882831181253</v>
      </c>
      <c r="AA6" s="20">
        <v>209110</v>
      </c>
    </row>
    <row r="7" spans="1:27" ht="13.5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/>
      <c r="P7" s="22"/>
      <c r="Q7" s="22"/>
      <c r="R7" s="22"/>
      <c r="S7" s="22"/>
      <c r="T7" s="22"/>
      <c r="U7" s="22"/>
      <c r="V7" s="22"/>
      <c r="W7" s="22">
        <v>483684536</v>
      </c>
      <c r="X7" s="22">
        <v>495656904</v>
      </c>
      <c r="Y7" s="22">
        <v>-11972368</v>
      </c>
      <c r="Z7" s="23">
        <v>-2.4154547033203433</v>
      </c>
      <c r="AA7" s="20">
        <v>991313844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/>
      <c r="P13" s="22"/>
      <c r="Q13" s="22"/>
      <c r="R13" s="22"/>
      <c r="S13" s="22"/>
      <c r="T13" s="22"/>
      <c r="U13" s="22"/>
      <c r="V13" s="22"/>
      <c r="W13" s="22">
        <v>19718151</v>
      </c>
      <c r="X13" s="22">
        <v>17228250</v>
      </c>
      <c r="Y13" s="22">
        <v>2489901</v>
      </c>
      <c r="Z13" s="23">
        <v>14.452431326455095</v>
      </c>
      <c r="AA13" s="20">
        <v>34456509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/>
      <c r="P19" s="22"/>
      <c r="Q19" s="22"/>
      <c r="R19" s="22"/>
      <c r="S19" s="22"/>
      <c r="T19" s="22"/>
      <c r="U19" s="22"/>
      <c r="V19" s="22"/>
      <c r="W19" s="22">
        <v>276586</v>
      </c>
      <c r="X19" s="22">
        <v>249996</v>
      </c>
      <c r="Y19" s="22">
        <v>26590</v>
      </c>
      <c r="Z19" s="23">
        <v>10.636170178722859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175430124</v>
      </c>
      <c r="Y25" s="22">
        <v>-175430124</v>
      </c>
      <c r="Z25" s="23">
        <v>-100</v>
      </c>
      <c r="AA25" s="20">
        <v>350860253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503740231</v>
      </c>
      <c r="X32" s="31">
        <f t="shared" si="0"/>
        <v>688669824</v>
      </c>
      <c r="Y32" s="31">
        <f t="shared" si="0"/>
        <v>-184929593</v>
      </c>
      <c r="Z32" s="32">
        <f>+IF(X32&lt;&gt;0,+(Y32/X32)*100,0)</f>
        <v>-26.853157573519589</v>
      </c>
      <c r="AA32" s="29">
        <f>SUM(AA6:AA31)</f>
        <v>1377339716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/>
      <c r="P34" s="22"/>
      <c r="Q34" s="22"/>
      <c r="R34" s="22"/>
      <c r="S34" s="22"/>
      <c r="T34" s="22"/>
      <c r="U34" s="22"/>
      <c r="V34" s="22"/>
      <c r="W34" s="22">
        <v>2395159</v>
      </c>
      <c r="X34" s="22">
        <v>11381448</v>
      </c>
      <c r="Y34" s="22">
        <v>-8986289</v>
      </c>
      <c r="Z34" s="23">
        <v>-78.955586319069411</v>
      </c>
      <c r="AA34" s="20">
        <v>22762766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/>
      <c r="P37" s="22"/>
      <c r="Q37" s="22"/>
      <c r="R37" s="22"/>
      <c r="S37" s="22"/>
      <c r="T37" s="22"/>
      <c r="U37" s="22"/>
      <c r="V37" s="22"/>
      <c r="W37" s="22">
        <v>770523728</v>
      </c>
      <c r="X37" s="22">
        <v>523397142</v>
      </c>
      <c r="Y37" s="22">
        <v>247126586</v>
      </c>
      <c r="Z37" s="23">
        <v>47.215883727542405</v>
      </c>
      <c r="AA37" s="20">
        <v>1046794277</v>
      </c>
    </row>
    <row r="38" spans="1:27" ht="13.5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/>
      <c r="R38" s="22"/>
      <c r="S38" s="22"/>
      <c r="T38" s="22"/>
      <c r="U38" s="22"/>
      <c r="V38" s="22"/>
      <c r="W38" s="22">
        <v>224756548</v>
      </c>
      <c r="X38" s="22">
        <v>245221944</v>
      </c>
      <c r="Y38" s="22">
        <v>-20465396</v>
      </c>
      <c r="Z38" s="23">
        <v>-8.3456625725143088</v>
      </c>
      <c r="AA38" s="20">
        <v>490443880</v>
      </c>
    </row>
    <row r="39" spans="1:27" ht="13.5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/>
      <c r="R39" s="22"/>
      <c r="S39" s="22"/>
      <c r="T39" s="22"/>
      <c r="U39" s="22"/>
      <c r="V39" s="22"/>
      <c r="W39" s="22">
        <v>37007626</v>
      </c>
      <c r="X39" s="22">
        <v>65757852</v>
      </c>
      <c r="Y39" s="22">
        <v>-28750226</v>
      </c>
      <c r="Z39" s="23">
        <v>-43.721358173317462</v>
      </c>
      <c r="AA39" s="20">
        <v>131515603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45000006</v>
      </c>
      <c r="Y41" s="22">
        <v>-45000006</v>
      </c>
      <c r="Z41" s="23">
        <v>-100</v>
      </c>
      <c r="AA41" s="20">
        <v>90000000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/>
      <c r="P44" s="22"/>
      <c r="Q44" s="22"/>
      <c r="R44" s="22"/>
      <c r="S44" s="22"/>
      <c r="T44" s="22"/>
      <c r="U44" s="22"/>
      <c r="V44" s="22"/>
      <c r="W44" s="22">
        <v>20128</v>
      </c>
      <c r="X44" s="22">
        <v>91482</v>
      </c>
      <c r="Y44" s="22">
        <v>-71354</v>
      </c>
      <c r="Z44" s="23">
        <v>-77.997857502022256</v>
      </c>
      <c r="AA44" s="20">
        <v>182953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1034703189</v>
      </c>
      <c r="X47" s="31">
        <f t="shared" si="1"/>
        <v>890849874</v>
      </c>
      <c r="Y47" s="31">
        <f t="shared" si="1"/>
        <v>143853315</v>
      </c>
      <c r="Z47" s="32">
        <f>+IF(X47&lt;&gt;0,+(Y47/X47)*100,0)</f>
        <v>16.14787397949388</v>
      </c>
      <c r="AA47" s="29">
        <f>SUM(AA34:AA46)</f>
        <v>1781699479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-530962958</v>
      </c>
      <c r="X48" s="41">
        <f t="shared" si="2"/>
        <v>-202180050</v>
      </c>
      <c r="Y48" s="41">
        <f t="shared" si="2"/>
        <v>-328782908</v>
      </c>
      <c r="Z48" s="42">
        <f>+IF(X48&lt;&gt;0,+(Y48/X48)*100,0)</f>
        <v>162.61886768748943</v>
      </c>
      <c r="AA48" s="39">
        <f>+AA32-AA47</f>
        <v>-404359763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-530962958</v>
      </c>
      <c r="X51" s="50">
        <f t="shared" si="3"/>
        <v>-202180050</v>
      </c>
      <c r="Y51" s="50">
        <f t="shared" si="3"/>
        <v>-328782908</v>
      </c>
      <c r="Z51" s="51">
        <f>+IF(X51&lt;&gt;0,+(Y51/X51)*100,0)</f>
        <v>162.61886768748943</v>
      </c>
      <c r="AA51" s="48">
        <f>SUM(AA48:AA50)</f>
        <v>-404359763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-530962958</v>
      </c>
      <c r="X53" s="56">
        <f t="shared" si="4"/>
        <v>-202180050</v>
      </c>
      <c r="Y53" s="56">
        <f t="shared" si="4"/>
        <v>-328782908</v>
      </c>
      <c r="Z53" s="57">
        <f>+IF(X53&lt;&gt;0,+(Y53/X53)*100,0)</f>
        <v>162.61886768748943</v>
      </c>
      <c r="AA53" s="54">
        <f>+AA51-AA52</f>
        <v>-404359763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-530962958</v>
      </c>
      <c r="X56" s="50">
        <f t="shared" si="5"/>
        <v>-202180050</v>
      </c>
      <c r="Y56" s="50">
        <f t="shared" si="5"/>
        <v>-328782908</v>
      </c>
      <c r="Z56" s="51">
        <f>+IF(X56&lt;&gt;0,+(Y56/X56)*100,0)</f>
        <v>162.61886768748943</v>
      </c>
      <c r="AA56" s="48">
        <f>SUM(AA53:AA55)</f>
        <v>-404359763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-530962958</v>
      </c>
      <c r="X59" s="67">
        <f t="shared" si="6"/>
        <v>-202180050</v>
      </c>
      <c r="Y59" s="67">
        <f t="shared" si="6"/>
        <v>-328782908</v>
      </c>
      <c r="Z59" s="68">
        <f>+IF(X59&lt;&gt;0,+(Y59/X59)*100,0)</f>
        <v>162.61886768748943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/>
      <c r="P6" s="22"/>
      <c r="Q6" s="22"/>
      <c r="R6" s="22"/>
      <c r="S6" s="22"/>
      <c r="T6" s="22"/>
      <c r="U6" s="22"/>
      <c r="V6" s="22"/>
      <c r="W6" s="22">
        <v>-1059399</v>
      </c>
      <c r="X6" s="22">
        <v>-953172</v>
      </c>
      <c r="Y6" s="22">
        <v>-106227</v>
      </c>
      <c r="Z6" s="23">
        <v>11.144578313253012</v>
      </c>
      <c r="AA6" s="20">
        <v>-1906346</v>
      </c>
    </row>
    <row r="7" spans="1:27" ht="13.5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/>
      <c r="P7" s="22"/>
      <c r="Q7" s="22"/>
      <c r="R7" s="22"/>
      <c r="S7" s="22"/>
      <c r="T7" s="22"/>
      <c r="U7" s="22"/>
      <c r="V7" s="22"/>
      <c r="W7" s="22">
        <v>251472025</v>
      </c>
      <c r="X7" s="22">
        <v>245789274</v>
      </c>
      <c r="Y7" s="22">
        <v>5682751</v>
      </c>
      <c r="Z7" s="23">
        <v>2.3120418997616632</v>
      </c>
      <c r="AA7" s="20">
        <v>491578557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/>
      <c r="P8" s="22"/>
      <c r="Q8" s="22"/>
      <c r="R8" s="22"/>
      <c r="S8" s="22"/>
      <c r="T8" s="22"/>
      <c r="U8" s="22"/>
      <c r="V8" s="22"/>
      <c r="W8" s="22">
        <v>-261612</v>
      </c>
      <c r="X8" s="22">
        <v>-246054</v>
      </c>
      <c r="Y8" s="22">
        <v>-15558</v>
      </c>
      <c r="Z8" s="23">
        <v>6.323002267794875</v>
      </c>
      <c r="AA8" s="20">
        <v>-492107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/>
      <c r="P9" s="22"/>
      <c r="Q9" s="22"/>
      <c r="R9" s="22"/>
      <c r="S9" s="22"/>
      <c r="T9" s="22"/>
      <c r="U9" s="22"/>
      <c r="V9" s="22"/>
      <c r="W9" s="22">
        <v>-71406</v>
      </c>
      <c r="X9" s="22">
        <v>-25062</v>
      </c>
      <c r="Y9" s="22">
        <v>-46344</v>
      </c>
      <c r="Z9" s="23">
        <v>184.91740483600668</v>
      </c>
      <c r="AA9" s="20">
        <v>-50129</v>
      </c>
    </row>
    <row r="10" spans="1:27" ht="13.5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18840</v>
      </c>
      <c r="Y10" s="22">
        <v>-39452</v>
      </c>
      <c r="Z10" s="23">
        <v>-209.4055201698514</v>
      </c>
      <c r="AA10" s="20">
        <v>37684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/>
      <c r="P19" s="22"/>
      <c r="Q19" s="22"/>
      <c r="R19" s="22"/>
      <c r="S19" s="22"/>
      <c r="T19" s="22"/>
      <c r="U19" s="22"/>
      <c r="V19" s="22"/>
      <c r="W19" s="22">
        <v>918320</v>
      </c>
      <c r="X19" s="22">
        <v>731130</v>
      </c>
      <c r="Y19" s="22">
        <v>187190</v>
      </c>
      <c r="Z19" s="23">
        <v>25.602833969335137</v>
      </c>
      <c r="AA19" s="20">
        <v>1462262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17526588</v>
      </c>
      <c r="Y25" s="22">
        <v>8763295</v>
      </c>
      <c r="Z25" s="23">
        <v>50.000005705617092</v>
      </c>
      <c r="AA25" s="20">
        <v>35053178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277267199</v>
      </c>
      <c r="X32" s="31">
        <f t="shared" si="0"/>
        <v>262841544</v>
      </c>
      <c r="Y32" s="31">
        <f t="shared" si="0"/>
        <v>14425655</v>
      </c>
      <c r="Z32" s="32">
        <f>+IF(X32&lt;&gt;0,+(Y32/X32)*100,0)</f>
        <v>5.4883466214914645</v>
      </c>
      <c r="AA32" s="29">
        <f>SUM(AA6:AA31)</f>
        <v>525683099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/>
      <c r="P34" s="22"/>
      <c r="Q34" s="22"/>
      <c r="R34" s="22"/>
      <c r="S34" s="22"/>
      <c r="T34" s="22"/>
      <c r="U34" s="22"/>
      <c r="V34" s="22"/>
      <c r="W34" s="22">
        <v>22666464</v>
      </c>
      <c r="X34" s="22">
        <v>21473058</v>
      </c>
      <c r="Y34" s="22">
        <v>1193406</v>
      </c>
      <c r="Z34" s="23">
        <v>5.5576900132249447</v>
      </c>
      <c r="AA34" s="20">
        <v>42946112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/>
      <c r="P37" s="22"/>
      <c r="Q37" s="22"/>
      <c r="R37" s="22"/>
      <c r="S37" s="22"/>
      <c r="T37" s="22"/>
      <c r="U37" s="22"/>
      <c r="V37" s="22"/>
      <c r="W37" s="22">
        <v>251807141</v>
      </c>
      <c r="X37" s="22">
        <v>247700214</v>
      </c>
      <c r="Y37" s="22">
        <v>4106927</v>
      </c>
      <c r="Z37" s="23">
        <v>1.6580231941180319</v>
      </c>
      <c r="AA37" s="20">
        <v>495400436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25000896</v>
      </c>
      <c r="Y38" s="22">
        <v>-25000896</v>
      </c>
      <c r="Z38" s="23">
        <v>-100</v>
      </c>
      <c r="AA38" s="20">
        <v>50001788</v>
      </c>
    </row>
    <row r="39" spans="1:27" ht="13.5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/>
      <c r="P39" s="22"/>
      <c r="Q39" s="22"/>
      <c r="R39" s="22"/>
      <c r="S39" s="22"/>
      <c r="T39" s="22"/>
      <c r="U39" s="22"/>
      <c r="V39" s="22"/>
      <c r="W39" s="22">
        <v>39989331</v>
      </c>
      <c r="X39" s="22">
        <v>19287912</v>
      </c>
      <c r="Y39" s="22">
        <v>20701419</v>
      </c>
      <c r="Z39" s="23">
        <v>107.3284604367751</v>
      </c>
      <c r="AA39" s="20">
        <v>38575820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/>
      <c r="P41" s="22"/>
      <c r="Q41" s="22"/>
      <c r="R41" s="22"/>
      <c r="S41" s="22"/>
      <c r="T41" s="22"/>
      <c r="U41" s="22"/>
      <c r="V41" s="22"/>
      <c r="W41" s="22">
        <v>21983650</v>
      </c>
      <c r="X41" s="22">
        <v>25815084</v>
      </c>
      <c r="Y41" s="22">
        <v>-3831434</v>
      </c>
      <c r="Z41" s="23">
        <v>-14.841842079615159</v>
      </c>
      <c r="AA41" s="20">
        <v>51630175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/>
      <c r="P44" s="22"/>
      <c r="Q44" s="22"/>
      <c r="R44" s="22"/>
      <c r="S44" s="22"/>
      <c r="T44" s="22"/>
      <c r="U44" s="22"/>
      <c r="V44" s="22"/>
      <c r="W44" s="22">
        <v>2204661</v>
      </c>
      <c r="X44" s="22">
        <v>4266618</v>
      </c>
      <c r="Y44" s="22">
        <v>-2061957</v>
      </c>
      <c r="Z44" s="23">
        <v>-48.327668424967975</v>
      </c>
      <c r="AA44" s="20">
        <v>8533240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338651247</v>
      </c>
      <c r="X47" s="31">
        <f t="shared" si="1"/>
        <v>343543782</v>
      </c>
      <c r="Y47" s="31">
        <f t="shared" si="1"/>
        <v>-4892535</v>
      </c>
      <c r="Z47" s="32">
        <f>+IF(X47&lt;&gt;0,+(Y47/X47)*100,0)</f>
        <v>-1.4241372588720003</v>
      </c>
      <c r="AA47" s="29">
        <f>SUM(AA34:AA46)</f>
        <v>687087571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-61384048</v>
      </c>
      <c r="X48" s="41">
        <f t="shared" si="2"/>
        <v>-80702238</v>
      </c>
      <c r="Y48" s="41">
        <f t="shared" si="2"/>
        <v>19318190</v>
      </c>
      <c r="Z48" s="42">
        <f>+IF(X48&lt;&gt;0,+(Y48/X48)*100,0)</f>
        <v>-23.93761372516088</v>
      </c>
      <c r="AA48" s="39">
        <f>+AA32-AA47</f>
        <v>-161404472</v>
      </c>
    </row>
    <row r="49" spans="1:27" ht="25.5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/>
      <c r="Q49" s="22"/>
      <c r="R49" s="22"/>
      <c r="S49" s="22"/>
      <c r="T49" s="22"/>
      <c r="U49" s="22"/>
      <c r="V49" s="22"/>
      <c r="W49" s="22">
        <v>40143921</v>
      </c>
      <c r="X49" s="22">
        <v>37341174</v>
      </c>
      <c r="Y49" s="22">
        <v>2802747</v>
      </c>
      <c r="Z49" s="23">
        <v>7.5057816875280885</v>
      </c>
      <c r="AA49" s="20">
        <v>74682350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-21240127</v>
      </c>
      <c r="X51" s="50">
        <f t="shared" si="3"/>
        <v>-43361064</v>
      </c>
      <c r="Y51" s="50">
        <f t="shared" si="3"/>
        <v>22120937</v>
      </c>
      <c r="Z51" s="51">
        <f>+IF(X51&lt;&gt;0,+(Y51/X51)*100,0)</f>
        <v>-51.015669264942389</v>
      </c>
      <c r="AA51" s="48">
        <f>SUM(AA48:AA50)</f>
        <v>-86722122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-21240127</v>
      </c>
      <c r="X53" s="56">
        <f t="shared" si="4"/>
        <v>-43361064</v>
      </c>
      <c r="Y53" s="56">
        <f t="shared" si="4"/>
        <v>22120937</v>
      </c>
      <c r="Z53" s="57">
        <f>+IF(X53&lt;&gt;0,+(Y53/X53)*100,0)</f>
        <v>-51.015669264942389</v>
      </c>
      <c r="AA53" s="54">
        <f>+AA51-AA52</f>
        <v>-86722122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-21240127</v>
      </c>
      <c r="X56" s="50">
        <f t="shared" si="5"/>
        <v>-43361064</v>
      </c>
      <c r="Y56" s="50">
        <f t="shared" si="5"/>
        <v>22120937</v>
      </c>
      <c r="Z56" s="51">
        <f>+IF(X56&lt;&gt;0,+(Y56/X56)*100,0)</f>
        <v>-51.015669264942389</v>
      </c>
      <c r="AA56" s="48">
        <f>SUM(AA53:AA55)</f>
        <v>-86722122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-21240127</v>
      </c>
      <c r="X59" s="67">
        <f t="shared" si="6"/>
        <v>-43361064</v>
      </c>
      <c r="Y59" s="67">
        <f t="shared" si="6"/>
        <v>22120937</v>
      </c>
      <c r="Z59" s="68">
        <f>+IF(X59&lt;&gt;0,+(Y59/X59)*100,0)</f>
        <v>-51.015669264942389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/>
      <c r="P7" s="22"/>
      <c r="Q7" s="22"/>
      <c r="R7" s="22"/>
      <c r="S7" s="22"/>
      <c r="T7" s="22"/>
      <c r="U7" s="22"/>
      <c r="V7" s="22"/>
      <c r="W7" s="22">
        <v>395146255</v>
      </c>
      <c r="X7" s="22">
        <v>450785754</v>
      </c>
      <c r="Y7" s="22">
        <v>-55639499</v>
      </c>
      <c r="Z7" s="23">
        <v>-12.342781134117207</v>
      </c>
      <c r="AA7" s="20">
        <v>901571501</v>
      </c>
    </row>
    <row r="8" spans="1:27" ht="13.5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/>
      <c r="P13" s="22"/>
      <c r="Q13" s="22"/>
      <c r="R13" s="22"/>
      <c r="S13" s="22"/>
      <c r="T13" s="22"/>
      <c r="U13" s="22"/>
      <c r="V13" s="22"/>
      <c r="W13" s="22">
        <v>87353222</v>
      </c>
      <c r="X13" s="22">
        <v>59300688</v>
      </c>
      <c r="Y13" s="22">
        <v>28052534</v>
      </c>
      <c r="Z13" s="23">
        <v>47.30557932144059</v>
      </c>
      <c r="AA13" s="20">
        <v>118601382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/>
      <c r="Q25" s="22"/>
      <c r="R25" s="22"/>
      <c r="S25" s="22"/>
      <c r="T25" s="22"/>
      <c r="U25" s="22"/>
      <c r="V25" s="22"/>
      <c r="W25" s="22">
        <v>199779111</v>
      </c>
      <c r="X25" s="22">
        <v>122296014</v>
      </c>
      <c r="Y25" s="22">
        <v>77483097</v>
      </c>
      <c r="Z25" s="23">
        <v>63.357009329838007</v>
      </c>
      <c r="AA25" s="20">
        <v>244592035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682278588</v>
      </c>
      <c r="X32" s="31">
        <f t="shared" si="0"/>
        <v>632382456</v>
      </c>
      <c r="Y32" s="31">
        <f t="shared" si="0"/>
        <v>49896132</v>
      </c>
      <c r="Z32" s="32">
        <f>+IF(X32&lt;&gt;0,+(Y32/X32)*100,0)</f>
        <v>7.890182835812257</v>
      </c>
      <c r="AA32" s="29">
        <f>SUM(AA6:AA31)</f>
        <v>1264764918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/>
      <c r="P34" s="22"/>
      <c r="Q34" s="22"/>
      <c r="R34" s="22"/>
      <c r="S34" s="22"/>
      <c r="T34" s="22"/>
      <c r="U34" s="22"/>
      <c r="V34" s="22"/>
      <c r="W34" s="22">
        <v>63442585</v>
      </c>
      <c r="X34" s="22">
        <v>66785664</v>
      </c>
      <c r="Y34" s="22">
        <v>-3343079</v>
      </c>
      <c r="Z34" s="23">
        <v>-5.0056835550815215</v>
      </c>
      <c r="AA34" s="20">
        <v>133571255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/>
      <c r="P37" s="22"/>
      <c r="Q37" s="22"/>
      <c r="R37" s="22"/>
      <c r="S37" s="22"/>
      <c r="T37" s="22"/>
      <c r="U37" s="22"/>
      <c r="V37" s="22"/>
      <c r="W37" s="22">
        <v>355834784</v>
      </c>
      <c r="X37" s="22">
        <v>409907796</v>
      </c>
      <c r="Y37" s="22">
        <v>-54073012</v>
      </c>
      <c r="Z37" s="23">
        <v>-13.19150612104972</v>
      </c>
      <c r="AA37" s="20">
        <v>819815597</v>
      </c>
    </row>
    <row r="38" spans="1:27" ht="13.5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143008020</v>
      </c>
      <c r="Y38" s="22">
        <v>-143008020</v>
      </c>
      <c r="Z38" s="23">
        <v>-100</v>
      </c>
      <c r="AA38" s="20">
        <v>286016042</v>
      </c>
    </row>
    <row r="39" spans="1:27" ht="13.5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/>
      <c r="P39" s="22"/>
      <c r="Q39" s="22"/>
      <c r="R39" s="22"/>
      <c r="S39" s="22"/>
      <c r="T39" s="22"/>
      <c r="U39" s="22"/>
      <c r="V39" s="22"/>
      <c r="W39" s="22">
        <v>23432736</v>
      </c>
      <c r="X39" s="22">
        <v>35695788</v>
      </c>
      <c r="Y39" s="22">
        <v>-12263052</v>
      </c>
      <c r="Z39" s="23">
        <v>-34.354338948897841</v>
      </c>
      <c r="AA39" s="20">
        <v>71391582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/>
      <c r="P40" s="22"/>
      <c r="Q40" s="22"/>
      <c r="R40" s="22"/>
      <c r="S40" s="22"/>
      <c r="T40" s="22"/>
      <c r="U40" s="22"/>
      <c r="V40" s="22"/>
      <c r="W40" s="22">
        <v>1067840</v>
      </c>
      <c r="X40" s="22">
        <v>1670730</v>
      </c>
      <c r="Y40" s="22">
        <v>-602890</v>
      </c>
      <c r="Z40" s="23">
        <v>-36.085423736929364</v>
      </c>
      <c r="AA40" s="20">
        <v>3341454</v>
      </c>
    </row>
    <row r="41" spans="1:27" ht="13.5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/>
      <c r="P41" s="22"/>
      <c r="Q41" s="22"/>
      <c r="R41" s="22"/>
      <c r="S41" s="22"/>
      <c r="T41" s="22"/>
      <c r="U41" s="22"/>
      <c r="V41" s="22"/>
      <c r="W41" s="22">
        <v>2405431</v>
      </c>
      <c r="X41" s="22">
        <v>4814994</v>
      </c>
      <c r="Y41" s="22">
        <v>-2409563</v>
      </c>
      <c r="Z41" s="23">
        <v>-50.042907633945134</v>
      </c>
      <c r="AA41" s="20">
        <v>9630000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/>
      <c r="P42" s="22"/>
      <c r="Q42" s="22"/>
      <c r="R42" s="22"/>
      <c r="S42" s="22"/>
      <c r="T42" s="22"/>
      <c r="U42" s="22"/>
      <c r="V42" s="22"/>
      <c r="W42" s="22">
        <v>376284</v>
      </c>
      <c r="X42" s="22"/>
      <c r="Y42" s="22">
        <v>376284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/>
      <c r="P44" s="22"/>
      <c r="Q44" s="22"/>
      <c r="R44" s="22"/>
      <c r="S44" s="22"/>
      <c r="T44" s="22"/>
      <c r="U44" s="22"/>
      <c r="V44" s="22"/>
      <c r="W44" s="22">
        <v>6399521</v>
      </c>
      <c r="X44" s="22">
        <v>7328832</v>
      </c>
      <c r="Y44" s="22">
        <v>-929311</v>
      </c>
      <c r="Z44" s="23">
        <v>-12.680206068306655</v>
      </c>
      <c r="AA44" s="20">
        <v>14657678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/>
      <c r="P46" s="22"/>
      <c r="Q46" s="22"/>
      <c r="R46" s="22"/>
      <c r="S46" s="22"/>
      <c r="T46" s="22"/>
      <c r="U46" s="22"/>
      <c r="V46" s="22"/>
      <c r="W46" s="22">
        <v>-484064</v>
      </c>
      <c r="X46" s="22"/>
      <c r="Y46" s="22">
        <v>-484064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452475117</v>
      </c>
      <c r="X47" s="31">
        <f t="shared" si="1"/>
        <v>669211824</v>
      </c>
      <c r="Y47" s="31">
        <f t="shared" si="1"/>
        <v>-216736707</v>
      </c>
      <c r="Z47" s="32">
        <f>+IF(X47&lt;&gt;0,+(Y47/X47)*100,0)</f>
        <v>-32.38686156268512</v>
      </c>
      <c r="AA47" s="29">
        <f>SUM(AA34:AA46)</f>
        <v>1338423608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229803471</v>
      </c>
      <c r="X48" s="41">
        <f t="shared" si="2"/>
        <v>-36829368</v>
      </c>
      <c r="Y48" s="41">
        <f t="shared" si="2"/>
        <v>266632839</v>
      </c>
      <c r="Z48" s="42">
        <f>+IF(X48&lt;&gt;0,+(Y48/X48)*100,0)</f>
        <v>-723.96800021113586</v>
      </c>
      <c r="AA48" s="39">
        <f>+AA32-AA47</f>
        <v>-73658690</v>
      </c>
    </row>
    <row r="49" spans="1:27" ht="25.5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/>
      <c r="P49" s="22"/>
      <c r="Q49" s="22"/>
      <c r="R49" s="22"/>
      <c r="S49" s="22"/>
      <c r="T49" s="22"/>
      <c r="U49" s="22"/>
      <c r="V49" s="22"/>
      <c r="W49" s="22">
        <v>43100801</v>
      </c>
      <c r="X49" s="22">
        <v>13999998</v>
      </c>
      <c r="Y49" s="22">
        <v>29100803</v>
      </c>
      <c r="Z49" s="23">
        <v>207.86290826612975</v>
      </c>
      <c r="AA49" s="20">
        <v>28000000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272904272</v>
      </c>
      <c r="X51" s="50">
        <f t="shared" si="3"/>
        <v>-22829370</v>
      </c>
      <c r="Y51" s="50">
        <f t="shared" si="3"/>
        <v>295733642</v>
      </c>
      <c r="Z51" s="51">
        <f>+IF(X51&lt;&gt;0,+(Y51/X51)*100,0)</f>
        <v>-1295.4086862668571</v>
      </c>
      <c r="AA51" s="48">
        <f>SUM(AA48:AA50)</f>
        <v>-45658690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272904272</v>
      </c>
      <c r="X53" s="56">
        <f t="shared" si="4"/>
        <v>-22829370</v>
      </c>
      <c r="Y53" s="56">
        <f t="shared" si="4"/>
        <v>295733642</v>
      </c>
      <c r="Z53" s="57">
        <f>+IF(X53&lt;&gt;0,+(Y53/X53)*100,0)</f>
        <v>-1295.4086862668571</v>
      </c>
      <c r="AA53" s="54">
        <f>+AA51-AA52</f>
        <v>-45658690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272904272</v>
      </c>
      <c r="X56" s="50">
        <f t="shared" si="5"/>
        <v>-22829370</v>
      </c>
      <c r="Y56" s="50">
        <f t="shared" si="5"/>
        <v>295733642</v>
      </c>
      <c r="Z56" s="51">
        <f>+IF(X56&lt;&gt;0,+(Y56/X56)*100,0)</f>
        <v>-1295.4086862668571</v>
      </c>
      <c r="AA56" s="48">
        <f>SUM(AA53:AA55)</f>
        <v>-45658690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272904272</v>
      </c>
      <c r="X59" s="67">
        <f t="shared" si="6"/>
        <v>-22829370</v>
      </c>
      <c r="Y59" s="67">
        <f t="shared" si="6"/>
        <v>295733642</v>
      </c>
      <c r="Z59" s="68">
        <f>+IF(X59&lt;&gt;0,+(Y59/X59)*100,0)</f>
        <v>-1295.4086862668571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/>
      <c r="P7" s="22"/>
      <c r="Q7" s="22"/>
      <c r="R7" s="22"/>
      <c r="S7" s="22"/>
      <c r="T7" s="22"/>
      <c r="U7" s="22"/>
      <c r="V7" s="22"/>
      <c r="W7" s="22">
        <v>111501133</v>
      </c>
      <c r="X7" s="22">
        <v>109992966</v>
      </c>
      <c r="Y7" s="22">
        <v>1508167</v>
      </c>
      <c r="Z7" s="23">
        <v>1.371148587810606</v>
      </c>
      <c r="AA7" s="20">
        <v>219985932</v>
      </c>
    </row>
    <row r="8" spans="1:27" ht="13.5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/>
      <c r="P8" s="22"/>
      <c r="Q8" s="22"/>
      <c r="R8" s="22"/>
      <c r="S8" s="22"/>
      <c r="T8" s="22"/>
      <c r="U8" s="22"/>
      <c r="V8" s="22"/>
      <c r="W8" s="22">
        <v>16981</v>
      </c>
      <c r="X8" s="22"/>
      <c r="Y8" s="22">
        <v>16981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/>
      <c r="P13" s="22"/>
      <c r="Q13" s="22"/>
      <c r="R13" s="22"/>
      <c r="S13" s="22"/>
      <c r="T13" s="22"/>
      <c r="U13" s="22"/>
      <c r="V13" s="22"/>
      <c r="W13" s="22">
        <v>654709</v>
      </c>
      <c r="X13" s="22"/>
      <c r="Y13" s="22">
        <v>654709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/>
      <c r="R25" s="22"/>
      <c r="S25" s="22"/>
      <c r="T25" s="22"/>
      <c r="U25" s="22"/>
      <c r="V25" s="22"/>
      <c r="W25" s="22">
        <v>72981973</v>
      </c>
      <c r="X25" s="22">
        <v>48654684</v>
      </c>
      <c r="Y25" s="22">
        <v>24327289</v>
      </c>
      <c r="Z25" s="23">
        <v>49.999891069069527</v>
      </c>
      <c r="AA25" s="20">
        <v>97309367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185154796</v>
      </c>
      <c r="X32" s="31">
        <f t="shared" si="0"/>
        <v>158647650</v>
      </c>
      <c r="Y32" s="31">
        <f t="shared" si="0"/>
        <v>26507146</v>
      </c>
      <c r="Z32" s="32">
        <f>+IF(X32&lt;&gt;0,+(Y32/X32)*100,0)</f>
        <v>16.708186979132687</v>
      </c>
      <c r="AA32" s="29">
        <f>SUM(AA6:AA31)</f>
        <v>317295299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/>
      <c r="P34" s="22"/>
      <c r="Q34" s="22"/>
      <c r="R34" s="22"/>
      <c r="S34" s="22"/>
      <c r="T34" s="22"/>
      <c r="U34" s="22"/>
      <c r="V34" s="22"/>
      <c r="W34" s="22">
        <v>47831370</v>
      </c>
      <c r="X34" s="22">
        <v>49775874</v>
      </c>
      <c r="Y34" s="22">
        <v>-1944504</v>
      </c>
      <c r="Z34" s="23">
        <v>-3.9065190497709796</v>
      </c>
      <c r="AA34" s="20">
        <v>99551745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/>
      <c r="P37" s="22"/>
      <c r="Q37" s="22"/>
      <c r="R37" s="22"/>
      <c r="S37" s="22"/>
      <c r="T37" s="22"/>
      <c r="U37" s="22"/>
      <c r="V37" s="22"/>
      <c r="W37" s="22">
        <v>74503163</v>
      </c>
      <c r="X37" s="22">
        <v>79272726</v>
      </c>
      <c r="Y37" s="22">
        <v>-4769563</v>
      </c>
      <c r="Z37" s="23">
        <v>-6.0166506699920976</v>
      </c>
      <c r="AA37" s="20">
        <v>158545450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154072614</v>
      </c>
      <c r="Y38" s="22">
        <v>-154072614</v>
      </c>
      <c r="Z38" s="23">
        <v>-100</v>
      </c>
      <c r="AA38" s="20">
        <v>308145223</v>
      </c>
    </row>
    <row r="39" spans="1:27" ht="13.5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/>
      <c r="P39" s="22"/>
      <c r="Q39" s="22"/>
      <c r="R39" s="22"/>
      <c r="S39" s="22"/>
      <c r="T39" s="22"/>
      <c r="U39" s="22"/>
      <c r="V39" s="22"/>
      <c r="W39" s="22">
        <v>28100382</v>
      </c>
      <c r="X39" s="22">
        <v>28539828</v>
      </c>
      <c r="Y39" s="22">
        <v>-439446</v>
      </c>
      <c r="Z39" s="23">
        <v>-1.539764009790108</v>
      </c>
      <c r="AA39" s="20">
        <v>57079665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/>
      <c r="P41" s="22"/>
      <c r="Q41" s="22"/>
      <c r="R41" s="22"/>
      <c r="S41" s="22"/>
      <c r="T41" s="22"/>
      <c r="U41" s="22"/>
      <c r="V41" s="22"/>
      <c r="W41" s="22">
        <v>4541490</v>
      </c>
      <c r="X41" s="22">
        <v>3738564</v>
      </c>
      <c r="Y41" s="22">
        <v>802926</v>
      </c>
      <c r="Z41" s="23">
        <v>21.476855819507168</v>
      </c>
      <c r="AA41" s="20">
        <v>7477128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/>
      <c r="P43" s="22"/>
      <c r="Q43" s="22"/>
      <c r="R43" s="22"/>
      <c r="S43" s="22"/>
      <c r="T43" s="22"/>
      <c r="U43" s="22"/>
      <c r="V43" s="22"/>
      <c r="W43" s="22">
        <v>3736913</v>
      </c>
      <c r="X43" s="22">
        <v>10469118</v>
      </c>
      <c r="Y43" s="22">
        <v>-6732205</v>
      </c>
      <c r="Z43" s="23">
        <v>-64.305369373045565</v>
      </c>
      <c r="AA43" s="20">
        <v>20938234</v>
      </c>
    </row>
    <row r="44" spans="1:27" ht="13.5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/>
      <c r="P44" s="22"/>
      <c r="Q44" s="22"/>
      <c r="R44" s="22"/>
      <c r="S44" s="22"/>
      <c r="T44" s="22"/>
      <c r="U44" s="22"/>
      <c r="V44" s="22"/>
      <c r="W44" s="22">
        <v>4435233</v>
      </c>
      <c r="X44" s="22">
        <v>2957478</v>
      </c>
      <c r="Y44" s="22">
        <v>1477755</v>
      </c>
      <c r="Z44" s="23">
        <v>49.966728408461535</v>
      </c>
      <c r="AA44" s="20">
        <v>5914946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163148551</v>
      </c>
      <c r="X47" s="31">
        <f t="shared" si="1"/>
        <v>328826202</v>
      </c>
      <c r="Y47" s="31">
        <f t="shared" si="1"/>
        <v>-165677651</v>
      </c>
      <c r="Z47" s="32">
        <f>+IF(X47&lt;&gt;0,+(Y47/X47)*100,0)</f>
        <v>-50.384564852894542</v>
      </c>
      <c r="AA47" s="29">
        <f>SUM(AA34:AA46)</f>
        <v>657652391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22006245</v>
      </c>
      <c r="X48" s="41">
        <f t="shared" si="2"/>
        <v>-170178552</v>
      </c>
      <c r="Y48" s="41">
        <f t="shared" si="2"/>
        <v>192184797</v>
      </c>
      <c r="Z48" s="42">
        <f>+IF(X48&lt;&gt;0,+(Y48/X48)*100,0)</f>
        <v>-112.93126821292967</v>
      </c>
      <c r="AA48" s="39">
        <f>+AA32-AA47</f>
        <v>-340357092</v>
      </c>
    </row>
    <row r="49" spans="1:27" ht="25.5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/>
      <c r="P49" s="22"/>
      <c r="Q49" s="22"/>
      <c r="R49" s="22"/>
      <c r="S49" s="22"/>
      <c r="T49" s="22"/>
      <c r="U49" s="22"/>
      <c r="V49" s="22"/>
      <c r="W49" s="22">
        <v>19204365</v>
      </c>
      <c r="X49" s="22">
        <v>25000002</v>
      </c>
      <c r="Y49" s="22">
        <v>-5795637</v>
      </c>
      <c r="Z49" s="23">
        <v>-23.182546145396309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41210610</v>
      </c>
      <c r="X51" s="50">
        <f t="shared" si="3"/>
        <v>-145178550</v>
      </c>
      <c r="Y51" s="50">
        <f t="shared" si="3"/>
        <v>186389160</v>
      </c>
      <c r="Z51" s="51">
        <f>+IF(X51&lt;&gt;0,+(Y51/X51)*100,0)</f>
        <v>-128.38615621935884</v>
      </c>
      <c r="AA51" s="48">
        <f>SUM(AA48:AA50)</f>
        <v>-290357092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41210610</v>
      </c>
      <c r="X53" s="56">
        <f t="shared" si="4"/>
        <v>-145178550</v>
      </c>
      <c r="Y53" s="56">
        <f t="shared" si="4"/>
        <v>186389160</v>
      </c>
      <c r="Z53" s="57">
        <f>+IF(X53&lt;&gt;0,+(Y53/X53)*100,0)</f>
        <v>-128.38615621935884</v>
      </c>
      <c r="AA53" s="54">
        <f>+AA51-AA52</f>
        <v>-290357092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41210610</v>
      </c>
      <c r="X56" s="50">
        <f t="shared" si="5"/>
        <v>-145178550</v>
      </c>
      <c r="Y56" s="50">
        <f t="shared" si="5"/>
        <v>186389160</v>
      </c>
      <c r="Z56" s="51">
        <f>+IF(X56&lt;&gt;0,+(Y56/X56)*100,0)</f>
        <v>-128.38615621935884</v>
      </c>
      <c r="AA56" s="48">
        <f>SUM(AA53:AA55)</f>
        <v>-290357092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41210610</v>
      </c>
      <c r="X59" s="67">
        <f t="shared" si="6"/>
        <v>-145178550</v>
      </c>
      <c r="Y59" s="67">
        <f t="shared" si="6"/>
        <v>186389160</v>
      </c>
      <c r="Z59" s="68">
        <f>+IF(X59&lt;&gt;0,+(Y59/X59)*100,0)</f>
        <v>-128.38615621935884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/>
      <c r="P7" s="22"/>
      <c r="Q7" s="22"/>
      <c r="R7" s="22"/>
      <c r="S7" s="22"/>
      <c r="T7" s="22"/>
      <c r="U7" s="22"/>
      <c r="V7" s="22"/>
      <c r="W7" s="22">
        <v>287510825</v>
      </c>
      <c r="X7" s="22">
        <v>287510825</v>
      </c>
      <c r="Y7" s="22"/>
      <c r="Z7" s="23"/>
      <c r="AA7" s="20">
        <v>585000000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135</v>
      </c>
      <c r="Y19" s="22"/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/>
      <c r="R22" s="22"/>
      <c r="S22" s="22"/>
      <c r="T22" s="22"/>
      <c r="U22" s="22"/>
      <c r="V22" s="22"/>
      <c r="W22" s="22">
        <v>830655</v>
      </c>
      <c r="X22" s="22">
        <v>830655</v>
      </c>
      <c r="Y22" s="22"/>
      <c r="Z22" s="23"/>
      <c r="AA22" s="20">
        <v>4032000</v>
      </c>
    </row>
    <row r="23" spans="1:27" ht="13.5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/>
      <c r="P23" s="22"/>
      <c r="Q23" s="22"/>
      <c r="R23" s="22"/>
      <c r="S23" s="22"/>
      <c r="T23" s="22"/>
      <c r="U23" s="22"/>
      <c r="V23" s="22"/>
      <c r="W23" s="22">
        <v>253164</v>
      </c>
      <c r="X23" s="22">
        <v>253164</v>
      </c>
      <c r="Y23" s="22"/>
      <c r="Z23" s="23"/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/>
      <c r="R25" s="22"/>
      <c r="S25" s="22"/>
      <c r="T25" s="22"/>
      <c r="U25" s="22"/>
      <c r="V25" s="22"/>
      <c r="W25" s="22">
        <v>39064500</v>
      </c>
      <c r="X25" s="22">
        <v>39064500</v>
      </c>
      <c r="Y25" s="22"/>
      <c r="Z25" s="23"/>
      <c r="AA25" s="20">
        <v>51252600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/>
      <c r="P30" s="22"/>
      <c r="Q30" s="22"/>
      <c r="R30" s="22"/>
      <c r="S30" s="22"/>
      <c r="T30" s="22"/>
      <c r="U30" s="22"/>
      <c r="V30" s="22"/>
      <c r="W30" s="22">
        <v>290770041</v>
      </c>
      <c r="X30" s="22">
        <v>290770041</v>
      </c>
      <c r="Y30" s="22"/>
      <c r="Z30" s="23"/>
      <c r="AA30" s="20">
        <v>510591100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618429320</v>
      </c>
      <c r="X32" s="31">
        <f t="shared" si="0"/>
        <v>618429320</v>
      </c>
      <c r="Y32" s="31">
        <f t="shared" si="0"/>
        <v>0</v>
      </c>
      <c r="Z32" s="32">
        <f>+IF(X32&lt;&gt;0,+(Y32/X32)*100,0)</f>
        <v>0</v>
      </c>
      <c r="AA32" s="29">
        <f>SUM(AA6:AA31)</f>
        <v>1151498600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/>
      <c r="P34" s="22"/>
      <c r="Q34" s="22"/>
      <c r="R34" s="22"/>
      <c r="S34" s="22"/>
      <c r="T34" s="22"/>
      <c r="U34" s="22"/>
      <c r="V34" s="22"/>
      <c r="W34" s="22">
        <v>52262361</v>
      </c>
      <c r="X34" s="22">
        <v>52262361</v>
      </c>
      <c r="Y34" s="22"/>
      <c r="Z34" s="23"/>
      <c r="AA34" s="20">
        <v>108009000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333813000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/>
      <c r="P37" s="22"/>
      <c r="Q37" s="22"/>
      <c r="R37" s="22"/>
      <c r="S37" s="22"/>
      <c r="T37" s="22"/>
      <c r="U37" s="22"/>
      <c r="V37" s="22"/>
      <c r="W37" s="22">
        <v>210443220</v>
      </c>
      <c r="X37" s="22">
        <v>210443220</v>
      </c>
      <c r="Y37" s="22"/>
      <c r="Z37" s="23"/>
      <c r="AA37" s="20">
        <v>333813000</v>
      </c>
    </row>
    <row r="38" spans="1:27" ht="13.5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/>
      <c r="P38" s="22"/>
      <c r="Q38" s="22"/>
      <c r="R38" s="22"/>
      <c r="S38" s="22"/>
      <c r="T38" s="22"/>
      <c r="U38" s="22"/>
      <c r="V38" s="22"/>
      <c r="W38" s="22">
        <v>19730502</v>
      </c>
      <c r="X38" s="22">
        <v>19730502</v>
      </c>
      <c r="Y38" s="22"/>
      <c r="Z38" s="23"/>
      <c r="AA38" s="20">
        <v>39195000</v>
      </c>
    </row>
    <row r="39" spans="1:27" ht="13.5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/>
      <c r="P39" s="22"/>
      <c r="Q39" s="22"/>
      <c r="R39" s="22"/>
      <c r="S39" s="22"/>
      <c r="T39" s="22"/>
      <c r="U39" s="22"/>
      <c r="V39" s="22"/>
      <c r="W39" s="22">
        <v>29503467</v>
      </c>
      <c r="X39" s="22">
        <v>29503467</v>
      </c>
      <c r="Y39" s="22"/>
      <c r="Z39" s="23"/>
      <c r="AA39" s="20">
        <v>58575000</v>
      </c>
    </row>
    <row r="40" spans="1:27" ht="13.5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/>
      <c r="P40" s="22"/>
      <c r="Q40" s="22"/>
      <c r="R40" s="22"/>
      <c r="S40" s="22"/>
      <c r="T40" s="22"/>
      <c r="U40" s="22"/>
      <c r="V40" s="22"/>
      <c r="W40" s="22">
        <v>35413416</v>
      </c>
      <c r="X40" s="22">
        <v>35413416</v>
      </c>
      <c r="Y40" s="22"/>
      <c r="Z40" s="23"/>
      <c r="AA40" s="20">
        <v>64130300</v>
      </c>
    </row>
    <row r="41" spans="1:27" ht="13.5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/>
      <c r="P41" s="22"/>
      <c r="Q41" s="22"/>
      <c r="R41" s="22"/>
      <c r="S41" s="22"/>
      <c r="T41" s="22"/>
      <c r="U41" s="22"/>
      <c r="V41" s="22"/>
      <c r="W41" s="22">
        <v>21500781</v>
      </c>
      <c r="X41" s="22">
        <v>21500781</v>
      </c>
      <c r="Y41" s="22"/>
      <c r="Z41" s="23"/>
      <c r="AA41" s="20">
        <v>28094600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/>
      <c r="P43" s="22"/>
      <c r="Q43" s="22"/>
      <c r="R43" s="22"/>
      <c r="S43" s="22"/>
      <c r="T43" s="22"/>
      <c r="U43" s="22"/>
      <c r="V43" s="22"/>
      <c r="W43" s="22">
        <v>7778872</v>
      </c>
      <c r="X43" s="22">
        <v>7778872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/>
      <c r="P44" s="22"/>
      <c r="Q44" s="22"/>
      <c r="R44" s="22"/>
      <c r="S44" s="22"/>
      <c r="T44" s="22"/>
      <c r="U44" s="22"/>
      <c r="V44" s="22"/>
      <c r="W44" s="22">
        <v>52450228</v>
      </c>
      <c r="X44" s="22">
        <v>52450228</v>
      </c>
      <c r="Y44" s="22"/>
      <c r="Z44" s="23"/>
      <c r="AA44" s="20">
        <v>101215300</v>
      </c>
    </row>
    <row r="45" spans="1:27" ht="13.5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/>
      <c r="P46" s="22"/>
      <c r="Q46" s="22"/>
      <c r="R46" s="22"/>
      <c r="S46" s="22"/>
      <c r="T46" s="22"/>
      <c r="U46" s="22"/>
      <c r="V46" s="22"/>
      <c r="W46" s="22">
        <v>192133878</v>
      </c>
      <c r="X46" s="22">
        <v>192133878</v>
      </c>
      <c r="Y46" s="22"/>
      <c r="Z46" s="23"/>
      <c r="AA46" s="20">
        <v>343609600</v>
      </c>
    </row>
    <row r="47" spans="1:27" x14ac:dyDescent="0.2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1076641800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621216725</v>
      </c>
      <c r="X47" s="31">
        <f t="shared" si="1"/>
        <v>621216725</v>
      </c>
      <c r="Y47" s="31">
        <f t="shared" si="1"/>
        <v>0</v>
      </c>
      <c r="Z47" s="32">
        <f>+IF(X47&lt;&gt;0,+(Y47/X47)*100,0)</f>
        <v>0</v>
      </c>
      <c r="AA47" s="29">
        <f>SUM(AA34:AA46)</f>
        <v>1076641800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74856800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-2787405</v>
      </c>
      <c r="X48" s="41">
        <f t="shared" si="2"/>
        <v>-2787405</v>
      </c>
      <c r="Y48" s="41">
        <f t="shared" si="2"/>
        <v>0</v>
      </c>
      <c r="Z48" s="42">
        <f>+IF(X48&lt;&gt;0,+(Y48/X48)*100,0)</f>
        <v>0</v>
      </c>
      <c r="AA48" s="39">
        <f>+AA32-AA47</f>
        <v>74856800</v>
      </c>
    </row>
    <row r="49" spans="1:27" ht="25.5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/>
      <c r="P49" s="22"/>
      <c r="Q49" s="22"/>
      <c r="R49" s="22"/>
      <c r="S49" s="22"/>
      <c r="T49" s="22"/>
      <c r="U49" s="22"/>
      <c r="V49" s="22"/>
      <c r="W49" s="22">
        <v>56373216</v>
      </c>
      <c r="X49" s="22">
        <v>56373216</v>
      </c>
      <c r="Y49" s="22"/>
      <c r="Z49" s="23"/>
      <c r="AA49" s="20">
        <v>88700000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163556800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53585811</v>
      </c>
      <c r="X51" s="50">
        <f t="shared" si="3"/>
        <v>53585811</v>
      </c>
      <c r="Y51" s="50">
        <f t="shared" si="3"/>
        <v>0</v>
      </c>
      <c r="Z51" s="51">
        <f>+IF(X51&lt;&gt;0,+(Y51/X51)*100,0)</f>
        <v>0</v>
      </c>
      <c r="AA51" s="48">
        <f>SUM(AA48:AA50)</f>
        <v>163556800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163556800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53585811</v>
      </c>
      <c r="X53" s="56">
        <f t="shared" si="4"/>
        <v>53585811</v>
      </c>
      <c r="Y53" s="56">
        <f t="shared" si="4"/>
        <v>0</v>
      </c>
      <c r="Z53" s="57">
        <f>+IF(X53&lt;&gt;0,+(Y53/X53)*100,0)</f>
        <v>0</v>
      </c>
      <c r="AA53" s="54">
        <f>+AA51-AA52</f>
        <v>163556800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163556800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53585811</v>
      </c>
      <c r="X56" s="50">
        <f t="shared" si="5"/>
        <v>53585811</v>
      </c>
      <c r="Y56" s="50">
        <f t="shared" si="5"/>
        <v>0</v>
      </c>
      <c r="Z56" s="51">
        <f>+IF(X56&lt;&gt;0,+(Y56/X56)*100,0)</f>
        <v>0</v>
      </c>
      <c r="AA56" s="48">
        <f>SUM(AA53:AA55)</f>
        <v>163556800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163556800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53585811</v>
      </c>
      <c r="X59" s="67">
        <f t="shared" si="6"/>
        <v>53585811</v>
      </c>
      <c r="Y59" s="67">
        <f t="shared" si="6"/>
        <v>0</v>
      </c>
      <c r="Z59" s="68">
        <f>+IF(X59&lt;&gt;0,+(Y59/X59)*100,0)</f>
        <v>0</v>
      </c>
      <c r="AA59" s="65">
        <f>SUM(AA56:AA58)</f>
        <v>163556800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/>
      <c r="P7" s="22"/>
      <c r="Q7" s="22"/>
      <c r="R7" s="22"/>
      <c r="S7" s="22"/>
      <c r="T7" s="22"/>
      <c r="U7" s="22"/>
      <c r="V7" s="22"/>
      <c r="W7" s="22">
        <v>133226237</v>
      </c>
      <c r="X7" s="22">
        <v>175418094</v>
      </c>
      <c r="Y7" s="22">
        <v>-42191857</v>
      </c>
      <c r="Z7" s="23">
        <v>-24.052169327526727</v>
      </c>
      <c r="AA7" s="20">
        <v>350836030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11251338</v>
      </c>
      <c r="Y13" s="22">
        <v>-11251338</v>
      </c>
      <c r="Z13" s="23">
        <v>-100</v>
      </c>
      <c r="AA13" s="20">
        <v>22502673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1620</v>
      </c>
      <c r="Y19" s="22">
        <v>-1620</v>
      </c>
      <c r="Z19" s="23">
        <v>-100</v>
      </c>
      <c r="AA19" s="20">
        <v>3246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81582</v>
      </c>
      <c r="Y23" s="22">
        <v>-81582</v>
      </c>
      <c r="Z23" s="23">
        <v>-100</v>
      </c>
      <c r="AA23" s="20">
        <v>163169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133226237</v>
      </c>
      <c r="X32" s="31">
        <f t="shared" si="0"/>
        <v>186752634</v>
      </c>
      <c r="Y32" s="31">
        <f t="shared" si="0"/>
        <v>-53526397</v>
      </c>
      <c r="Z32" s="32">
        <f>+IF(X32&lt;&gt;0,+(Y32/X32)*100,0)</f>
        <v>-28.661655717262867</v>
      </c>
      <c r="AA32" s="29">
        <f>SUM(AA6:AA31)</f>
        <v>373505118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/>
      <c r="P34" s="22"/>
      <c r="Q34" s="22"/>
      <c r="R34" s="22"/>
      <c r="S34" s="22"/>
      <c r="T34" s="22"/>
      <c r="U34" s="22"/>
      <c r="V34" s="22"/>
      <c r="W34" s="22">
        <v>75014818</v>
      </c>
      <c r="X34" s="22">
        <v>82304730</v>
      </c>
      <c r="Y34" s="22">
        <v>-7289912</v>
      </c>
      <c r="Z34" s="23">
        <v>-8.8572212070922287</v>
      </c>
      <c r="AA34" s="20">
        <v>164609450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/>
      <c r="P37" s="22"/>
      <c r="Q37" s="22"/>
      <c r="R37" s="22"/>
      <c r="S37" s="22"/>
      <c r="T37" s="22"/>
      <c r="U37" s="22"/>
      <c r="V37" s="22"/>
      <c r="W37" s="22">
        <v>70689198</v>
      </c>
      <c r="X37" s="22">
        <v>138629244</v>
      </c>
      <c r="Y37" s="22">
        <v>-67940046</v>
      </c>
      <c r="Z37" s="23">
        <v>-49.008451636654669</v>
      </c>
      <c r="AA37" s="20">
        <v>277258502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15489720</v>
      </c>
      <c r="Y38" s="22">
        <v>-15489720</v>
      </c>
      <c r="Z38" s="23">
        <v>-100</v>
      </c>
      <c r="AA38" s="20">
        <v>30979435</v>
      </c>
    </row>
    <row r="39" spans="1:27" ht="13.5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/>
      <c r="P39" s="22"/>
      <c r="Q39" s="22"/>
      <c r="R39" s="22"/>
      <c r="S39" s="22"/>
      <c r="T39" s="22"/>
      <c r="U39" s="22"/>
      <c r="V39" s="22"/>
      <c r="W39" s="22">
        <v>199520204</v>
      </c>
      <c r="X39" s="22">
        <v>26620932</v>
      </c>
      <c r="Y39" s="22">
        <v>172899272</v>
      </c>
      <c r="Z39" s="23">
        <v>649.48617125801604</v>
      </c>
      <c r="AA39" s="20">
        <v>53241855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/>
      <c r="P41" s="22"/>
      <c r="Q41" s="22"/>
      <c r="R41" s="22"/>
      <c r="S41" s="22"/>
      <c r="T41" s="22"/>
      <c r="U41" s="22"/>
      <c r="V41" s="22"/>
      <c r="W41" s="22">
        <v>63858998</v>
      </c>
      <c r="X41" s="22">
        <v>41367144</v>
      </c>
      <c r="Y41" s="22">
        <v>22491854</v>
      </c>
      <c r="Z41" s="23">
        <v>54.37130008298373</v>
      </c>
      <c r="AA41" s="20">
        <v>82734289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/>
      <c r="P44" s="22"/>
      <c r="Q44" s="22"/>
      <c r="R44" s="22"/>
      <c r="S44" s="22"/>
      <c r="T44" s="22"/>
      <c r="U44" s="22"/>
      <c r="V44" s="22"/>
      <c r="W44" s="22">
        <v>11584559</v>
      </c>
      <c r="X44" s="22">
        <v>2027904</v>
      </c>
      <c r="Y44" s="22">
        <v>9556655</v>
      </c>
      <c r="Z44" s="23">
        <v>471.257761708641</v>
      </c>
      <c r="AA44" s="20">
        <v>4055732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420667777</v>
      </c>
      <c r="X47" s="31">
        <f t="shared" si="1"/>
        <v>306439674</v>
      </c>
      <c r="Y47" s="31">
        <f t="shared" si="1"/>
        <v>114228103</v>
      </c>
      <c r="Z47" s="32">
        <f>+IF(X47&lt;&gt;0,+(Y47/X47)*100,0)</f>
        <v>37.275885824105139</v>
      </c>
      <c r="AA47" s="29">
        <f>SUM(AA34:AA46)</f>
        <v>612879263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-287441540</v>
      </c>
      <c r="X48" s="41">
        <f t="shared" si="2"/>
        <v>-119687040</v>
      </c>
      <c r="Y48" s="41">
        <f t="shared" si="2"/>
        <v>-167754500</v>
      </c>
      <c r="Z48" s="42">
        <f>+IF(X48&lt;&gt;0,+(Y48/X48)*100,0)</f>
        <v>140.16095644106497</v>
      </c>
      <c r="AA48" s="39">
        <f>+AA32-AA47</f>
        <v>-239374145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-287441540</v>
      </c>
      <c r="X51" s="50">
        <f t="shared" si="3"/>
        <v>-119687040</v>
      </c>
      <c r="Y51" s="50">
        <f t="shared" si="3"/>
        <v>-167754500</v>
      </c>
      <c r="Z51" s="51">
        <f>+IF(X51&lt;&gt;0,+(Y51/X51)*100,0)</f>
        <v>140.16095644106497</v>
      </c>
      <c r="AA51" s="48">
        <f>SUM(AA48:AA50)</f>
        <v>-239374145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-287441540</v>
      </c>
      <c r="X53" s="56">
        <f t="shared" si="4"/>
        <v>-119687040</v>
      </c>
      <c r="Y53" s="56">
        <f t="shared" si="4"/>
        <v>-167754500</v>
      </c>
      <c r="Z53" s="57">
        <f>+IF(X53&lt;&gt;0,+(Y53/X53)*100,0)</f>
        <v>140.16095644106497</v>
      </c>
      <c r="AA53" s="54">
        <f>+AA51-AA52</f>
        <v>-239374145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-287441540</v>
      </c>
      <c r="X56" s="50">
        <f t="shared" si="5"/>
        <v>-119687040</v>
      </c>
      <c r="Y56" s="50">
        <f t="shared" si="5"/>
        <v>-167754500</v>
      </c>
      <c r="Z56" s="51">
        <f>+IF(X56&lt;&gt;0,+(Y56/X56)*100,0)</f>
        <v>140.16095644106497</v>
      </c>
      <c r="AA56" s="48">
        <f>SUM(AA53:AA55)</f>
        <v>-239374145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-287441540</v>
      </c>
      <c r="X59" s="67">
        <f t="shared" si="6"/>
        <v>-119687040</v>
      </c>
      <c r="Y59" s="67">
        <f t="shared" si="6"/>
        <v>-167754500</v>
      </c>
      <c r="Z59" s="68">
        <f>+IF(X59&lt;&gt;0,+(Y59/X59)*100,0)</f>
        <v>140.16095644106497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/>
      <c r="P7" s="22"/>
      <c r="Q7" s="22"/>
      <c r="R7" s="22"/>
      <c r="S7" s="22"/>
      <c r="T7" s="22"/>
      <c r="U7" s="22"/>
      <c r="V7" s="22"/>
      <c r="W7" s="22">
        <v>247223890</v>
      </c>
      <c r="X7" s="22">
        <v>337150518</v>
      </c>
      <c r="Y7" s="22">
        <v>-89926628</v>
      </c>
      <c r="Z7" s="23">
        <v>-26.672546295776417</v>
      </c>
      <c r="AA7" s="20">
        <v>674301034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48869010</v>
      </c>
      <c r="Y13" s="22">
        <v>-48869010</v>
      </c>
      <c r="Z13" s="23">
        <v>-100</v>
      </c>
      <c r="AA13" s="20">
        <v>97738015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143598</v>
      </c>
      <c r="Y23" s="22">
        <v>-143598</v>
      </c>
      <c r="Z23" s="23">
        <v>-100</v>
      </c>
      <c r="AA23" s="20">
        <v>287193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247223890</v>
      </c>
      <c r="X32" s="31">
        <f t="shared" si="0"/>
        <v>386663124</v>
      </c>
      <c r="Y32" s="31">
        <f t="shared" si="0"/>
        <v>-139439234</v>
      </c>
      <c r="Z32" s="32">
        <f>+IF(X32&lt;&gt;0,+(Y32/X32)*100,0)</f>
        <v>-36.062201266444013</v>
      </c>
      <c r="AA32" s="29">
        <f>SUM(AA6:AA31)</f>
        <v>773326242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/>
      <c r="P34" s="22"/>
      <c r="Q34" s="22"/>
      <c r="R34" s="22"/>
      <c r="S34" s="22"/>
      <c r="T34" s="22"/>
      <c r="U34" s="22"/>
      <c r="V34" s="22"/>
      <c r="W34" s="22">
        <v>17062406</v>
      </c>
      <c r="X34" s="22">
        <v>15608082</v>
      </c>
      <c r="Y34" s="22">
        <v>1454324</v>
      </c>
      <c r="Z34" s="23">
        <v>9.3177624259021705</v>
      </c>
      <c r="AA34" s="20">
        <v>31216174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/>
      <c r="P37" s="22"/>
      <c r="Q37" s="22"/>
      <c r="R37" s="22"/>
      <c r="S37" s="22"/>
      <c r="T37" s="22"/>
      <c r="U37" s="22"/>
      <c r="V37" s="22"/>
      <c r="W37" s="22">
        <v>204086947</v>
      </c>
      <c r="X37" s="22">
        <v>215253234</v>
      </c>
      <c r="Y37" s="22">
        <v>-11166287</v>
      </c>
      <c r="Z37" s="23">
        <v>-5.1875118401240838</v>
      </c>
      <c r="AA37" s="20">
        <v>430506454</v>
      </c>
    </row>
    <row r="38" spans="1:27" ht="13.5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22553298</v>
      </c>
      <c r="Y38" s="22">
        <v>-22553298</v>
      </c>
      <c r="Z38" s="23">
        <v>-100</v>
      </c>
      <c r="AA38" s="20">
        <v>45106591</v>
      </c>
    </row>
    <row r="39" spans="1:27" ht="13.5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/>
      <c r="P39" s="22"/>
      <c r="Q39" s="22"/>
      <c r="R39" s="22"/>
      <c r="S39" s="22"/>
      <c r="T39" s="22"/>
      <c r="U39" s="22"/>
      <c r="V39" s="22"/>
      <c r="W39" s="22">
        <v>1052967</v>
      </c>
      <c r="X39" s="22">
        <v>600804</v>
      </c>
      <c r="Y39" s="22">
        <v>452163</v>
      </c>
      <c r="Z39" s="23">
        <v>75.259652066231254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/>
      <c r="P41" s="22"/>
      <c r="Q41" s="22"/>
      <c r="R41" s="22"/>
      <c r="S41" s="22"/>
      <c r="T41" s="22"/>
      <c r="U41" s="22"/>
      <c r="V41" s="22"/>
      <c r="W41" s="22">
        <v>98897</v>
      </c>
      <c r="X41" s="22">
        <v>2855562</v>
      </c>
      <c r="Y41" s="22">
        <v>-2756665</v>
      </c>
      <c r="Z41" s="23">
        <v>-96.536688749885315</v>
      </c>
      <c r="AA41" s="20">
        <v>5711149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/>
      <c r="P44" s="22"/>
      <c r="Q44" s="22"/>
      <c r="R44" s="22"/>
      <c r="S44" s="22"/>
      <c r="T44" s="22"/>
      <c r="U44" s="22"/>
      <c r="V44" s="22"/>
      <c r="W44" s="22">
        <v>547459</v>
      </c>
      <c r="X44" s="22">
        <v>1209702</v>
      </c>
      <c r="Y44" s="22">
        <v>-662243</v>
      </c>
      <c r="Z44" s="23">
        <v>-54.74430892897589</v>
      </c>
      <c r="AA44" s="20">
        <v>2419394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222848676</v>
      </c>
      <c r="X47" s="31">
        <f t="shared" si="1"/>
        <v>258080682</v>
      </c>
      <c r="Y47" s="31">
        <f t="shared" si="1"/>
        <v>-35232006</v>
      </c>
      <c r="Z47" s="32">
        <f>+IF(X47&lt;&gt;0,+(Y47/X47)*100,0)</f>
        <v>-13.651547154544485</v>
      </c>
      <c r="AA47" s="29">
        <f>SUM(AA34:AA46)</f>
        <v>516161373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24375214</v>
      </c>
      <c r="X48" s="41">
        <f t="shared" si="2"/>
        <v>128582442</v>
      </c>
      <c r="Y48" s="41">
        <f t="shared" si="2"/>
        <v>-104207228</v>
      </c>
      <c r="Z48" s="42">
        <f>+IF(X48&lt;&gt;0,+(Y48/X48)*100,0)</f>
        <v>-81.043124068214539</v>
      </c>
      <c r="AA48" s="39">
        <f>+AA32-AA47</f>
        <v>257164869</v>
      </c>
    </row>
    <row r="49" spans="1:27" ht="25.5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24375214</v>
      </c>
      <c r="X51" s="50">
        <f t="shared" si="3"/>
        <v>128582442</v>
      </c>
      <c r="Y51" s="50">
        <f t="shared" si="3"/>
        <v>-104207228</v>
      </c>
      <c r="Z51" s="51">
        <f>+IF(X51&lt;&gt;0,+(Y51/X51)*100,0)</f>
        <v>-81.043124068214539</v>
      </c>
      <c r="AA51" s="48">
        <f>SUM(AA48:AA50)</f>
        <v>257164869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24375214</v>
      </c>
      <c r="X53" s="56">
        <f t="shared" si="4"/>
        <v>128582442</v>
      </c>
      <c r="Y53" s="56">
        <f t="shared" si="4"/>
        <v>-104207228</v>
      </c>
      <c r="Z53" s="57">
        <f>+IF(X53&lt;&gt;0,+(Y53/X53)*100,0)</f>
        <v>-81.043124068214539</v>
      </c>
      <c r="AA53" s="54">
        <f>+AA51-AA52</f>
        <v>257164869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24375214</v>
      </c>
      <c r="X56" s="50">
        <f t="shared" si="5"/>
        <v>128582442</v>
      </c>
      <c r="Y56" s="50">
        <f t="shared" si="5"/>
        <v>-104207228</v>
      </c>
      <c r="Z56" s="51">
        <f>+IF(X56&lt;&gt;0,+(Y56/X56)*100,0)</f>
        <v>-81.043124068214539</v>
      </c>
      <c r="AA56" s="48">
        <f>SUM(AA53:AA55)</f>
        <v>257164869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24375214</v>
      </c>
      <c r="X59" s="67">
        <f t="shared" si="6"/>
        <v>128582442</v>
      </c>
      <c r="Y59" s="67">
        <f t="shared" si="6"/>
        <v>-104207228</v>
      </c>
      <c r="Z59" s="68">
        <f>+IF(X59&lt;&gt;0,+(Y59/X59)*100,0)</f>
        <v>-81.043124068214539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/>
      <c r="P7" s="22"/>
      <c r="Q7" s="22"/>
      <c r="R7" s="22"/>
      <c r="S7" s="22"/>
      <c r="T7" s="22"/>
      <c r="U7" s="22"/>
      <c r="V7" s="22"/>
      <c r="W7" s="22">
        <v>179009016</v>
      </c>
      <c r="X7" s="22">
        <v>275375736</v>
      </c>
      <c r="Y7" s="22">
        <v>-96366720</v>
      </c>
      <c r="Z7" s="23">
        <v>-34.994630027970217</v>
      </c>
      <c r="AA7" s="20">
        <v>550751473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/>
      <c r="P13" s="22"/>
      <c r="Q13" s="22"/>
      <c r="R13" s="22"/>
      <c r="S13" s="22"/>
      <c r="T13" s="22"/>
      <c r="U13" s="22"/>
      <c r="V13" s="22"/>
      <c r="W13" s="22">
        <v>5554806</v>
      </c>
      <c r="X13" s="22">
        <v>6589542</v>
      </c>
      <c r="Y13" s="22">
        <v>-1034736</v>
      </c>
      <c r="Z13" s="23">
        <v>-15.702699823447515</v>
      </c>
      <c r="AA13" s="20">
        <v>13179085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32286174</v>
      </c>
      <c r="Y25" s="22">
        <v>-5380970</v>
      </c>
      <c r="Z25" s="23">
        <v>-16.666483925905869</v>
      </c>
      <c r="AA25" s="20">
        <v>64572351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211469026</v>
      </c>
      <c r="X32" s="31">
        <f t="shared" si="0"/>
        <v>314251452</v>
      </c>
      <c r="Y32" s="31">
        <f t="shared" si="0"/>
        <v>-102782426</v>
      </c>
      <c r="Z32" s="32">
        <f>+IF(X32&lt;&gt;0,+(Y32/X32)*100,0)</f>
        <v>-32.707064787086487</v>
      </c>
      <c r="AA32" s="29">
        <f>SUM(AA6:AA31)</f>
        <v>628502909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/>
      <c r="P34" s="22"/>
      <c r="Q34" s="22"/>
      <c r="R34" s="22"/>
      <c r="S34" s="22"/>
      <c r="T34" s="22"/>
      <c r="U34" s="22"/>
      <c r="V34" s="22"/>
      <c r="W34" s="22">
        <v>32433183</v>
      </c>
      <c r="X34" s="22">
        <v>38970666</v>
      </c>
      <c r="Y34" s="22">
        <v>-6537483</v>
      </c>
      <c r="Z34" s="23">
        <v>-16.77539460064655</v>
      </c>
      <c r="AA34" s="20">
        <v>77941318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/>
      <c r="P37" s="22"/>
      <c r="Q37" s="22"/>
      <c r="R37" s="22"/>
      <c r="S37" s="22"/>
      <c r="T37" s="22"/>
      <c r="U37" s="22"/>
      <c r="V37" s="22"/>
      <c r="W37" s="22">
        <v>57328812</v>
      </c>
      <c r="X37" s="22">
        <v>91907178</v>
      </c>
      <c r="Y37" s="22">
        <v>-34578366</v>
      </c>
      <c r="Z37" s="23">
        <v>-37.623139729086233</v>
      </c>
      <c r="AA37" s="20">
        <v>183814366</v>
      </c>
    </row>
    <row r="38" spans="1:27" ht="13.5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/>
      <c r="Q38" s="22"/>
      <c r="R38" s="22"/>
      <c r="S38" s="22"/>
      <c r="T38" s="22"/>
      <c r="U38" s="22"/>
      <c r="V38" s="22"/>
      <c r="W38" s="22">
        <v>27618999</v>
      </c>
      <c r="X38" s="22">
        <v>55237998</v>
      </c>
      <c r="Y38" s="22">
        <v>-27618999</v>
      </c>
      <c r="Z38" s="23">
        <v>-50</v>
      </c>
      <c r="AA38" s="20">
        <v>110475995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27067506</v>
      </c>
      <c r="Y39" s="22">
        <v>-27067506</v>
      </c>
      <c r="Z39" s="23">
        <v>-100</v>
      </c>
      <c r="AA39" s="20">
        <v>54135014</v>
      </c>
    </row>
    <row r="40" spans="1:27" ht="13.5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100002</v>
      </c>
      <c r="Y40" s="22">
        <v>-100002</v>
      </c>
      <c r="Z40" s="23">
        <v>-100</v>
      </c>
      <c r="AA40" s="20">
        <v>200000</v>
      </c>
    </row>
    <row r="41" spans="1:27" ht="13.5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/>
      <c r="P41" s="22"/>
      <c r="Q41" s="22"/>
      <c r="R41" s="22"/>
      <c r="S41" s="22"/>
      <c r="T41" s="22"/>
      <c r="U41" s="22"/>
      <c r="V41" s="22"/>
      <c r="W41" s="22">
        <v>44879547</v>
      </c>
      <c r="X41" s="22">
        <v>74263494</v>
      </c>
      <c r="Y41" s="22">
        <v>-29383947</v>
      </c>
      <c r="Z41" s="23">
        <v>-39.567148564273047</v>
      </c>
      <c r="AA41" s="20">
        <v>148527000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5720784</v>
      </c>
      <c r="Y43" s="22">
        <v>-5720784</v>
      </c>
      <c r="Z43" s="23">
        <v>-100</v>
      </c>
      <c r="AA43" s="20">
        <v>11441563</v>
      </c>
    </row>
    <row r="44" spans="1:27" ht="13.5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/>
      <c r="P44" s="22"/>
      <c r="Q44" s="22"/>
      <c r="R44" s="22"/>
      <c r="S44" s="22"/>
      <c r="T44" s="22"/>
      <c r="U44" s="22"/>
      <c r="V44" s="22"/>
      <c r="W44" s="22">
        <v>548683</v>
      </c>
      <c r="X44" s="22">
        <v>5595078</v>
      </c>
      <c r="Y44" s="22">
        <v>-5046395</v>
      </c>
      <c r="Z44" s="23">
        <v>-90.19347004635145</v>
      </c>
      <c r="AA44" s="20">
        <v>11190165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162809224</v>
      </c>
      <c r="X47" s="31">
        <f t="shared" si="1"/>
        <v>298862706</v>
      </c>
      <c r="Y47" s="31">
        <f t="shared" si="1"/>
        <v>-136053482</v>
      </c>
      <c r="Z47" s="32">
        <f>+IF(X47&lt;&gt;0,+(Y47/X47)*100,0)</f>
        <v>-45.523740255500464</v>
      </c>
      <c r="AA47" s="29">
        <f>SUM(AA34:AA46)</f>
        <v>597725421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48659802</v>
      </c>
      <c r="X48" s="41">
        <f t="shared" si="2"/>
        <v>15388746</v>
      </c>
      <c r="Y48" s="41">
        <f t="shared" si="2"/>
        <v>33271056</v>
      </c>
      <c r="Z48" s="42">
        <f>+IF(X48&lt;&gt;0,+(Y48/X48)*100,0)</f>
        <v>216.20381543759316</v>
      </c>
      <c r="AA48" s="39">
        <f>+AA32-AA47</f>
        <v>30777488</v>
      </c>
    </row>
    <row r="49" spans="1:27" ht="25.5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/>
      <c r="P49" s="22"/>
      <c r="Q49" s="22"/>
      <c r="R49" s="22"/>
      <c r="S49" s="22"/>
      <c r="T49" s="22"/>
      <c r="U49" s="22"/>
      <c r="V49" s="22"/>
      <c r="W49" s="22">
        <v>38171228</v>
      </c>
      <c r="X49" s="22">
        <v>26500002</v>
      </c>
      <c r="Y49" s="22">
        <v>11671226</v>
      </c>
      <c r="Z49" s="23">
        <v>44.042358940199328</v>
      </c>
      <c r="AA49" s="20">
        <v>53000000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86831030</v>
      </c>
      <c r="X51" s="50">
        <f t="shared" si="3"/>
        <v>41888748</v>
      </c>
      <c r="Y51" s="50">
        <f t="shared" si="3"/>
        <v>44942282</v>
      </c>
      <c r="Z51" s="51">
        <f>+IF(X51&lt;&gt;0,+(Y51/X51)*100,0)</f>
        <v>107.28962823142865</v>
      </c>
      <c r="AA51" s="48">
        <f>SUM(AA48:AA50)</f>
        <v>83777488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86831030</v>
      </c>
      <c r="X53" s="56">
        <f t="shared" si="4"/>
        <v>41888748</v>
      </c>
      <c r="Y53" s="56">
        <f t="shared" si="4"/>
        <v>44942282</v>
      </c>
      <c r="Z53" s="57">
        <f>+IF(X53&lt;&gt;0,+(Y53/X53)*100,0)</f>
        <v>107.28962823142865</v>
      </c>
      <c r="AA53" s="54">
        <f>+AA51-AA52</f>
        <v>83777488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86831030</v>
      </c>
      <c r="X56" s="50">
        <f t="shared" si="5"/>
        <v>41888748</v>
      </c>
      <c r="Y56" s="50">
        <f t="shared" si="5"/>
        <v>44942282</v>
      </c>
      <c r="Z56" s="51">
        <f>+IF(X56&lt;&gt;0,+(Y56/X56)*100,0)</f>
        <v>107.28962823142865</v>
      </c>
      <c r="AA56" s="48">
        <f>SUM(AA53:AA55)</f>
        <v>83777488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86831030</v>
      </c>
      <c r="X59" s="67">
        <f t="shared" si="6"/>
        <v>41888748</v>
      </c>
      <c r="Y59" s="67">
        <f t="shared" si="6"/>
        <v>44942282</v>
      </c>
      <c r="Z59" s="68">
        <f>+IF(X59&lt;&gt;0,+(Y59/X59)*100,0)</f>
        <v>107.28962823142865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/>
      <c r="P7" s="22"/>
      <c r="Q7" s="22"/>
      <c r="R7" s="22"/>
      <c r="S7" s="22"/>
      <c r="T7" s="22"/>
      <c r="U7" s="22"/>
      <c r="V7" s="22"/>
      <c r="W7" s="22">
        <v>46992824</v>
      </c>
      <c r="X7" s="22">
        <v>68041245</v>
      </c>
      <c r="Y7" s="22">
        <v>-21048421</v>
      </c>
      <c r="Z7" s="23">
        <v>-30.934796974981865</v>
      </c>
      <c r="AA7" s="20">
        <v>135183815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/>
      <c r="P13" s="22"/>
      <c r="Q13" s="22"/>
      <c r="R13" s="22"/>
      <c r="S13" s="22"/>
      <c r="T13" s="22"/>
      <c r="U13" s="22"/>
      <c r="V13" s="22"/>
      <c r="W13" s="22">
        <v>1469633</v>
      </c>
      <c r="X13" s="22">
        <v>1009422</v>
      </c>
      <c r="Y13" s="22">
        <v>460211</v>
      </c>
      <c r="Z13" s="23">
        <v>45.591536542694733</v>
      </c>
      <c r="AA13" s="20">
        <v>2018844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/>
      <c r="P19" s="22"/>
      <c r="Q19" s="22"/>
      <c r="R19" s="22"/>
      <c r="S19" s="22"/>
      <c r="T19" s="22"/>
      <c r="U19" s="22"/>
      <c r="V19" s="22"/>
      <c r="W19" s="22">
        <v>534978</v>
      </c>
      <c r="X19" s="22">
        <v>360612</v>
      </c>
      <c r="Y19" s="22">
        <v>174366</v>
      </c>
      <c r="Z19" s="23">
        <v>48.352800239592689</v>
      </c>
      <c r="AA19" s="20">
        <v>721224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5178</v>
      </c>
      <c r="Y23" s="22">
        <v>385277</v>
      </c>
      <c r="Z23" s="23">
        <v>7440.6527616840476</v>
      </c>
      <c r="AA23" s="20">
        <v>10356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/>
      <c r="R25" s="22"/>
      <c r="S25" s="22"/>
      <c r="T25" s="22"/>
      <c r="U25" s="22"/>
      <c r="V25" s="22"/>
      <c r="W25" s="22">
        <v>32096193</v>
      </c>
      <c r="X25" s="22">
        <v>21370693</v>
      </c>
      <c r="Y25" s="22">
        <v>10725500</v>
      </c>
      <c r="Z25" s="23">
        <v>50.187890490963497</v>
      </c>
      <c r="AA25" s="20">
        <v>42741385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2674830</v>
      </c>
      <c r="Y30" s="22">
        <v>-2674830</v>
      </c>
      <c r="Z30" s="23">
        <v>-100</v>
      </c>
      <c r="AA30" s="20">
        <v>5349652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81484083</v>
      </c>
      <c r="X32" s="31">
        <f t="shared" si="0"/>
        <v>93461980</v>
      </c>
      <c r="Y32" s="31">
        <f t="shared" si="0"/>
        <v>-11977897</v>
      </c>
      <c r="Z32" s="32">
        <f>+IF(X32&lt;&gt;0,+(Y32/X32)*100,0)</f>
        <v>-12.815796327019822</v>
      </c>
      <c r="AA32" s="29">
        <f>SUM(AA6:AA31)</f>
        <v>186025276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/>
      <c r="P34" s="22"/>
      <c r="Q34" s="22"/>
      <c r="R34" s="22"/>
      <c r="S34" s="22"/>
      <c r="T34" s="22"/>
      <c r="U34" s="22"/>
      <c r="V34" s="22"/>
      <c r="W34" s="22">
        <v>25846166</v>
      </c>
      <c r="X34" s="22">
        <v>24693468</v>
      </c>
      <c r="Y34" s="22">
        <v>1152698</v>
      </c>
      <c r="Z34" s="23">
        <v>4.6680279983354307</v>
      </c>
      <c r="AA34" s="20">
        <v>49386896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/>
      <c r="P37" s="22"/>
      <c r="Q37" s="22"/>
      <c r="R37" s="22"/>
      <c r="S37" s="22"/>
      <c r="T37" s="22"/>
      <c r="U37" s="22"/>
      <c r="V37" s="22"/>
      <c r="W37" s="22">
        <v>13386581</v>
      </c>
      <c r="X37" s="22">
        <v>5484745</v>
      </c>
      <c r="Y37" s="22">
        <v>7901836</v>
      </c>
      <c r="Z37" s="23">
        <v>144.06934141878975</v>
      </c>
      <c r="AA37" s="20">
        <v>17808913</v>
      </c>
    </row>
    <row r="38" spans="1:27" ht="13.5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/>
      <c r="P39" s="22"/>
      <c r="Q39" s="22"/>
      <c r="R39" s="22"/>
      <c r="S39" s="22"/>
      <c r="T39" s="22"/>
      <c r="U39" s="22"/>
      <c r="V39" s="22"/>
      <c r="W39" s="22">
        <v>10567308</v>
      </c>
      <c r="X39" s="22">
        <v>10567308</v>
      </c>
      <c r="Y39" s="22"/>
      <c r="Z39" s="23"/>
      <c r="AA39" s="20">
        <v>21134616</v>
      </c>
    </row>
    <row r="40" spans="1:27" ht="13.5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11356716</v>
      </c>
      <c r="Y40" s="22">
        <v>-11356716</v>
      </c>
      <c r="Z40" s="23">
        <v>-100</v>
      </c>
      <c r="AA40" s="20">
        <v>22712935</v>
      </c>
    </row>
    <row r="41" spans="1:27" ht="13.5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/>
      <c r="P41" s="22"/>
      <c r="Q41" s="22"/>
      <c r="R41" s="22"/>
      <c r="S41" s="22"/>
      <c r="T41" s="22"/>
      <c r="U41" s="22"/>
      <c r="V41" s="22"/>
      <c r="W41" s="22">
        <v>17655119</v>
      </c>
      <c r="X41" s="22">
        <v>16192972</v>
      </c>
      <c r="Y41" s="22">
        <v>1462147</v>
      </c>
      <c r="Z41" s="23">
        <v>9.0295160147254006</v>
      </c>
      <c r="AA41" s="20">
        <v>36166503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544518</v>
      </c>
      <c r="Y43" s="22">
        <v>-544518</v>
      </c>
      <c r="Z43" s="23">
        <v>-100</v>
      </c>
      <c r="AA43" s="20">
        <v>1089041</v>
      </c>
    </row>
    <row r="44" spans="1:27" ht="13.5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/>
      <c r="P44" s="22"/>
      <c r="Q44" s="22"/>
      <c r="R44" s="22"/>
      <c r="S44" s="22"/>
      <c r="T44" s="22"/>
      <c r="U44" s="22"/>
      <c r="V44" s="22"/>
      <c r="W44" s="22">
        <v>516642</v>
      </c>
      <c r="X44" s="22">
        <v>900778</v>
      </c>
      <c r="Y44" s="22">
        <v>-384136</v>
      </c>
      <c r="Z44" s="23">
        <v>-42.644913619115918</v>
      </c>
      <c r="AA44" s="20">
        <v>2290834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2602710</v>
      </c>
      <c r="Y46" s="22">
        <v>-2602710</v>
      </c>
      <c r="Z46" s="23">
        <v>-100</v>
      </c>
      <c r="AA46" s="20">
        <v>5205414</v>
      </c>
    </row>
    <row r="47" spans="1:27" x14ac:dyDescent="0.2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67971816</v>
      </c>
      <c r="X47" s="31">
        <f t="shared" si="1"/>
        <v>72343215</v>
      </c>
      <c r="Y47" s="31">
        <f t="shared" si="1"/>
        <v>-4371399</v>
      </c>
      <c r="Z47" s="32">
        <f>+IF(X47&lt;&gt;0,+(Y47/X47)*100,0)</f>
        <v>-6.0425832609181107</v>
      </c>
      <c r="AA47" s="29">
        <f>SUM(AA34:AA46)</f>
        <v>155795152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13512267</v>
      </c>
      <c r="X48" s="41">
        <f t="shared" si="2"/>
        <v>21118765</v>
      </c>
      <c r="Y48" s="41">
        <f t="shared" si="2"/>
        <v>-7606498</v>
      </c>
      <c r="Z48" s="42">
        <f>+IF(X48&lt;&gt;0,+(Y48/X48)*100,0)</f>
        <v>-36.017721680221356</v>
      </c>
      <c r="AA48" s="39">
        <f>+AA32-AA47</f>
        <v>30230124</v>
      </c>
    </row>
    <row r="49" spans="1:27" ht="25.5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/>
      <c r="P49" s="22"/>
      <c r="Q49" s="22"/>
      <c r="R49" s="22"/>
      <c r="S49" s="22"/>
      <c r="T49" s="22"/>
      <c r="U49" s="22"/>
      <c r="V49" s="22"/>
      <c r="W49" s="22">
        <v>27525336</v>
      </c>
      <c r="X49" s="22">
        <v>62951600</v>
      </c>
      <c r="Y49" s="22">
        <v>-35426264</v>
      </c>
      <c r="Z49" s="23">
        <v>-56.275398877868078</v>
      </c>
      <c r="AA49" s="20">
        <v>118951600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41037603</v>
      </c>
      <c r="X51" s="50">
        <f t="shared" si="3"/>
        <v>84070365</v>
      </c>
      <c r="Y51" s="50">
        <f t="shared" si="3"/>
        <v>-43032762</v>
      </c>
      <c r="Z51" s="51">
        <f>+IF(X51&lt;&gt;0,+(Y51/X51)*100,0)</f>
        <v>-51.186600652917349</v>
      </c>
      <c r="AA51" s="48">
        <f>SUM(AA48:AA50)</f>
        <v>149181724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41037603</v>
      </c>
      <c r="X53" s="56">
        <f t="shared" si="4"/>
        <v>84070365</v>
      </c>
      <c r="Y53" s="56">
        <f t="shared" si="4"/>
        <v>-43032762</v>
      </c>
      <c r="Z53" s="57">
        <f>+IF(X53&lt;&gt;0,+(Y53/X53)*100,0)</f>
        <v>-51.186600652917349</v>
      </c>
      <c r="AA53" s="54">
        <f>+AA51-AA52</f>
        <v>149181724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41037603</v>
      </c>
      <c r="X56" s="50">
        <f t="shared" si="5"/>
        <v>84070365</v>
      </c>
      <c r="Y56" s="50">
        <f t="shared" si="5"/>
        <v>-43032762</v>
      </c>
      <c r="Z56" s="51">
        <f>+IF(X56&lt;&gt;0,+(Y56/X56)*100,0)</f>
        <v>-51.186600652917349</v>
      </c>
      <c r="AA56" s="48">
        <f>SUM(AA53:AA55)</f>
        <v>149181724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41037603</v>
      </c>
      <c r="X59" s="67">
        <f t="shared" si="6"/>
        <v>84070365</v>
      </c>
      <c r="Y59" s="67">
        <f t="shared" si="6"/>
        <v>-43032762</v>
      </c>
      <c r="Z59" s="68">
        <f>+IF(X59&lt;&gt;0,+(Y59/X59)*100,0)</f>
        <v>-51.186600652917349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/>
      <c r="P6" s="22"/>
      <c r="Q6" s="22"/>
      <c r="R6" s="22"/>
      <c r="S6" s="22"/>
      <c r="T6" s="22"/>
      <c r="U6" s="22"/>
      <c r="V6" s="22"/>
      <c r="W6" s="22">
        <v>73354</v>
      </c>
      <c r="X6" s="22">
        <v>36006</v>
      </c>
      <c r="Y6" s="22">
        <v>37348</v>
      </c>
      <c r="Z6" s="23">
        <v>103.72715658501362</v>
      </c>
      <c r="AA6" s="20">
        <v>72014</v>
      </c>
    </row>
    <row r="7" spans="1:27" ht="13.5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/>
      <c r="P7" s="22"/>
      <c r="Q7" s="22"/>
      <c r="R7" s="22"/>
      <c r="S7" s="22"/>
      <c r="T7" s="22"/>
      <c r="U7" s="22"/>
      <c r="V7" s="22"/>
      <c r="W7" s="22">
        <v>59047831</v>
      </c>
      <c r="X7" s="22">
        <v>69083442</v>
      </c>
      <c r="Y7" s="22">
        <v>-10035611</v>
      </c>
      <c r="Z7" s="23">
        <v>-14.526796450008961</v>
      </c>
      <c r="AA7" s="20">
        <v>138166945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17784</v>
      </c>
      <c r="Y17" s="22">
        <v>-17784</v>
      </c>
      <c r="Z17" s="23">
        <v>-100</v>
      </c>
      <c r="AA17" s="20">
        <v>35578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/>
      <c r="P19" s="22"/>
      <c r="Q19" s="22"/>
      <c r="R19" s="22"/>
      <c r="S19" s="22"/>
      <c r="T19" s="22"/>
      <c r="U19" s="22"/>
      <c r="V19" s="22"/>
      <c r="W19" s="22">
        <v>2348919</v>
      </c>
      <c r="X19" s="22">
        <v>1198026</v>
      </c>
      <c r="Y19" s="22">
        <v>1150893</v>
      </c>
      <c r="Z19" s="23">
        <v>96.065778205147467</v>
      </c>
      <c r="AA19" s="20">
        <v>2396053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154531050</v>
      </c>
      <c r="Y25" s="22">
        <v>-38049078</v>
      </c>
      <c r="Z25" s="23">
        <v>-24.622286589005899</v>
      </c>
      <c r="AA25" s="20">
        <v>309062100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177952076</v>
      </c>
      <c r="X32" s="31">
        <f t="shared" si="0"/>
        <v>224866308</v>
      </c>
      <c r="Y32" s="31">
        <f t="shared" si="0"/>
        <v>-46914232</v>
      </c>
      <c r="Z32" s="32">
        <f>+IF(X32&lt;&gt;0,+(Y32/X32)*100,0)</f>
        <v>-20.863166393072991</v>
      </c>
      <c r="AA32" s="29">
        <f>SUM(AA6:AA31)</f>
        <v>449732690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/>
      <c r="P34" s="22"/>
      <c r="Q34" s="22"/>
      <c r="R34" s="22"/>
      <c r="S34" s="22"/>
      <c r="T34" s="22"/>
      <c r="U34" s="22"/>
      <c r="V34" s="22"/>
      <c r="W34" s="22">
        <v>62423127</v>
      </c>
      <c r="X34" s="22">
        <v>57253806</v>
      </c>
      <c r="Y34" s="22">
        <v>5169321</v>
      </c>
      <c r="Z34" s="23">
        <v>9.0287814228454959</v>
      </c>
      <c r="AA34" s="20">
        <v>114507181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/>
      <c r="P37" s="22"/>
      <c r="Q37" s="22"/>
      <c r="R37" s="22"/>
      <c r="S37" s="22"/>
      <c r="T37" s="22"/>
      <c r="U37" s="22"/>
      <c r="V37" s="22"/>
      <c r="W37" s="22">
        <v>3882257</v>
      </c>
      <c r="X37" s="22">
        <v>14406978</v>
      </c>
      <c r="Y37" s="22">
        <v>-10524721</v>
      </c>
      <c r="Z37" s="23">
        <v>-73.05294004058311</v>
      </c>
      <c r="AA37" s="20">
        <v>28813939</v>
      </c>
    </row>
    <row r="38" spans="1:27" ht="13.5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25836498</v>
      </c>
      <c r="Y39" s="22">
        <v>11601451</v>
      </c>
      <c r="Z39" s="23">
        <v>44.903341776428057</v>
      </c>
      <c r="AA39" s="20">
        <v>51672991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/>
      <c r="P41" s="22"/>
      <c r="Q41" s="22"/>
      <c r="R41" s="22"/>
      <c r="S41" s="22"/>
      <c r="T41" s="22"/>
      <c r="U41" s="22"/>
      <c r="V41" s="22"/>
      <c r="W41" s="22">
        <v>65130609</v>
      </c>
      <c r="X41" s="22">
        <v>36521856</v>
      </c>
      <c r="Y41" s="22">
        <v>28608753</v>
      </c>
      <c r="Z41" s="23">
        <v>78.333239690775841</v>
      </c>
      <c r="AA41" s="20">
        <v>73043694</v>
      </c>
    </row>
    <row r="42" spans="1:27" ht="13.5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1377000</v>
      </c>
      <c r="Y42" s="22">
        <v>-1377000</v>
      </c>
      <c r="Z42" s="23">
        <v>-100</v>
      </c>
      <c r="AA42" s="20">
        <v>2754000</v>
      </c>
    </row>
    <row r="43" spans="1:27" ht="13.5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/>
      <c r="P43" s="22"/>
      <c r="Q43" s="22"/>
      <c r="R43" s="22"/>
      <c r="S43" s="22"/>
      <c r="T43" s="22"/>
      <c r="U43" s="22"/>
      <c r="V43" s="22"/>
      <c r="W43" s="22">
        <v>7016979</v>
      </c>
      <c r="X43" s="22"/>
      <c r="Y43" s="22">
        <v>7016979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/>
      <c r="P44" s="22"/>
      <c r="Q44" s="22"/>
      <c r="R44" s="22"/>
      <c r="S44" s="22"/>
      <c r="T44" s="22"/>
      <c r="U44" s="22"/>
      <c r="V44" s="22"/>
      <c r="W44" s="22">
        <v>25346670</v>
      </c>
      <c r="X44" s="22">
        <v>3372834</v>
      </c>
      <c r="Y44" s="22">
        <v>21973836</v>
      </c>
      <c r="Z44" s="23">
        <v>651.4947370668109</v>
      </c>
      <c r="AA44" s="20">
        <v>6745596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201237591</v>
      </c>
      <c r="X47" s="31">
        <f t="shared" si="1"/>
        <v>138768972</v>
      </c>
      <c r="Y47" s="31">
        <f t="shared" si="1"/>
        <v>62468619</v>
      </c>
      <c r="Z47" s="32">
        <f>+IF(X47&lt;&gt;0,+(Y47/X47)*100,0)</f>
        <v>45.016272801963254</v>
      </c>
      <c r="AA47" s="29">
        <f>SUM(AA34:AA46)</f>
        <v>277537401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-23285515</v>
      </c>
      <c r="X48" s="41">
        <f t="shared" si="2"/>
        <v>86097336</v>
      </c>
      <c r="Y48" s="41">
        <f t="shared" si="2"/>
        <v>-109382851</v>
      </c>
      <c r="Z48" s="42">
        <f>+IF(X48&lt;&gt;0,+(Y48/X48)*100,0)</f>
        <v>-127.04556967941494</v>
      </c>
      <c r="AA48" s="39">
        <f>+AA32-AA47</f>
        <v>172195289</v>
      </c>
    </row>
    <row r="49" spans="1:27" ht="25.5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-23285515</v>
      </c>
      <c r="X51" s="50">
        <f t="shared" si="3"/>
        <v>86097336</v>
      </c>
      <c r="Y51" s="50">
        <f t="shared" si="3"/>
        <v>-109382851</v>
      </c>
      <c r="Z51" s="51">
        <f>+IF(X51&lt;&gt;0,+(Y51/X51)*100,0)</f>
        <v>-127.04556967941494</v>
      </c>
      <c r="AA51" s="48">
        <f>SUM(AA48:AA50)</f>
        <v>172195289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-23285515</v>
      </c>
      <c r="X53" s="56">
        <f t="shared" si="4"/>
        <v>86097336</v>
      </c>
      <c r="Y53" s="56">
        <f t="shared" si="4"/>
        <v>-109382851</v>
      </c>
      <c r="Z53" s="57">
        <f>+IF(X53&lt;&gt;0,+(Y53/X53)*100,0)</f>
        <v>-127.04556967941494</v>
      </c>
      <c r="AA53" s="54">
        <f>+AA51-AA52</f>
        <v>172195289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-23285515</v>
      </c>
      <c r="X56" s="50">
        <f t="shared" si="5"/>
        <v>86097336</v>
      </c>
      <c r="Y56" s="50">
        <f t="shared" si="5"/>
        <v>-109382851</v>
      </c>
      <c r="Z56" s="51">
        <f>+IF(X56&lt;&gt;0,+(Y56/X56)*100,0)</f>
        <v>-127.04556967941494</v>
      </c>
      <c r="AA56" s="48">
        <f>SUM(AA53:AA55)</f>
        <v>172195289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-23285515</v>
      </c>
      <c r="X59" s="67">
        <f t="shared" si="6"/>
        <v>86097336</v>
      </c>
      <c r="Y59" s="67">
        <f t="shared" si="6"/>
        <v>-109382851</v>
      </c>
      <c r="Z59" s="68">
        <f>+IF(X59&lt;&gt;0,+(Y59/X59)*100,0)</f>
        <v>-127.04556967941494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/>
      <c r="P7" s="22"/>
      <c r="Q7" s="22"/>
      <c r="R7" s="22"/>
      <c r="S7" s="22"/>
      <c r="T7" s="22"/>
      <c r="U7" s="22"/>
      <c r="V7" s="22"/>
      <c r="W7" s="22">
        <v>144640330</v>
      </c>
      <c r="X7" s="22">
        <v>163556988</v>
      </c>
      <c r="Y7" s="22">
        <v>-18916658</v>
      </c>
      <c r="Z7" s="23">
        <v>-11.565790145267288</v>
      </c>
      <c r="AA7" s="20">
        <v>327113993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300000</v>
      </c>
      <c r="Y10" s="22">
        <v>-290451</v>
      </c>
      <c r="Z10" s="23">
        <v>-96.816999999999993</v>
      </c>
      <c r="AA10" s="20">
        <v>600000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/>
      <c r="P13" s="22"/>
      <c r="Q13" s="22"/>
      <c r="R13" s="22"/>
      <c r="S13" s="22"/>
      <c r="T13" s="22"/>
      <c r="U13" s="22"/>
      <c r="V13" s="22"/>
      <c r="W13" s="22">
        <v>35762727</v>
      </c>
      <c r="X13" s="22">
        <v>18499998</v>
      </c>
      <c r="Y13" s="22">
        <v>17262729</v>
      </c>
      <c r="Z13" s="23">
        <v>93.312058736438786</v>
      </c>
      <c r="AA13" s="20">
        <v>37000000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/>
      <c r="P28" s="22"/>
      <c r="Q28" s="22"/>
      <c r="R28" s="22"/>
      <c r="S28" s="22"/>
      <c r="T28" s="22"/>
      <c r="U28" s="22"/>
      <c r="V28" s="22"/>
      <c r="W28" s="22">
        <v>724899</v>
      </c>
      <c r="X28" s="22"/>
      <c r="Y28" s="22">
        <v>724899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181137505</v>
      </c>
      <c r="X32" s="31">
        <f t="shared" si="0"/>
        <v>182356986</v>
      </c>
      <c r="Y32" s="31">
        <f t="shared" si="0"/>
        <v>-1219481</v>
      </c>
      <c r="Z32" s="32">
        <f>+IF(X32&lt;&gt;0,+(Y32/X32)*100,0)</f>
        <v>-0.6687328118046435</v>
      </c>
      <c r="AA32" s="29">
        <f>SUM(AA6:AA31)</f>
        <v>364713993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/>
      <c r="P34" s="22"/>
      <c r="Q34" s="22"/>
      <c r="R34" s="22"/>
      <c r="S34" s="22"/>
      <c r="T34" s="22"/>
      <c r="U34" s="22"/>
      <c r="V34" s="22"/>
      <c r="W34" s="22">
        <v>29608097</v>
      </c>
      <c r="X34" s="22">
        <v>28836384</v>
      </c>
      <c r="Y34" s="22">
        <v>771713</v>
      </c>
      <c r="Z34" s="23">
        <v>2.6761781227493708</v>
      </c>
      <c r="AA34" s="20">
        <v>57672540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/>
      <c r="P37" s="22"/>
      <c r="Q37" s="22"/>
      <c r="R37" s="22"/>
      <c r="S37" s="22"/>
      <c r="T37" s="22"/>
      <c r="U37" s="22"/>
      <c r="V37" s="22"/>
      <c r="W37" s="22">
        <v>66890273</v>
      </c>
      <c r="X37" s="22">
        <v>52657068</v>
      </c>
      <c r="Y37" s="22">
        <v>14233205</v>
      </c>
      <c r="Z37" s="23">
        <v>27.029999087681826</v>
      </c>
      <c r="AA37" s="20">
        <v>105314000</v>
      </c>
    </row>
    <row r="38" spans="1:27" ht="13.5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/>
      <c r="Q38" s="22"/>
      <c r="R38" s="22"/>
      <c r="S38" s="22"/>
      <c r="T38" s="22"/>
      <c r="U38" s="22"/>
      <c r="V38" s="22"/>
      <c r="W38" s="22">
        <v>28000000</v>
      </c>
      <c r="X38" s="22">
        <v>28000002</v>
      </c>
      <c r="Y38" s="22">
        <v>-2</v>
      </c>
      <c r="Z38" s="23"/>
      <c r="AA38" s="20">
        <v>56000000</v>
      </c>
    </row>
    <row r="39" spans="1:27" ht="13.5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4600002</v>
      </c>
      <c r="Y39" s="22">
        <v>-4600002</v>
      </c>
      <c r="Z39" s="23">
        <v>-100</v>
      </c>
      <c r="AA39" s="20">
        <v>9200000</v>
      </c>
    </row>
    <row r="40" spans="1:27" ht="13.5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1776252</v>
      </c>
      <c r="Y40" s="22">
        <v>171136</v>
      </c>
      <c r="Z40" s="23">
        <v>9.6346689546303121</v>
      </c>
      <c r="AA40" s="20">
        <v>3552503</v>
      </c>
    </row>
    <row r="41" spans="1:27" ht="13.5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/>
      <c r="P41" s="22"/>
      <c r="Q41" s="22"/>
      <c r="R41" s="22"/>
      <c r="S41" s="22"/>
      <c r="T41" s="22"/>
      <c r="U41" s="22"/>
      <c r="V41" s="22"/>
      <c r="W41" s="22">
        <v>1001641</v>
      </c>
      <c r="X41" s="22">
        <v>1010004</v>
      </c>
      <c r="Y41" s="22">
        <v>-8363</v>
      </c>
      <c r="Z41" s="23">
        <v>-0.82801652270684079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/>
      <c r="P44" s="22"/>
      <c r="Q44" s="22"/>
      <c r="R44" s="22"/>
      <c r="S44" s="22"/>
      <c r="T44" s="22"/>
      <c r="U44" s="22"/>
      <c r="V44" s="22"/>
      <c r="W44" s="22">
        <v>20767691</v>
      </c>
      <c r="X44" s="22">
        <v>23420676</v>
      </c>
      <c r="Y44" s="22">
        <v>-2652985</v>
      </c>
      <c r="Z44" s="23">
        <v>-11.327533842319495</v>
      </c>
      <c r="AA44" s="20">
        <v>46841201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30600012</v>
      </c>
      <c r="Y46" s="22">
        <v>-2726812</v>
      </c>
      <c r="Z46" s="23">
        <v>-8.9111468322300009</v>
      </c>
      <c r="AA46" s="20">
        <v>61200000</v>
      </c>
    </row>
    <row r="47" spans="1:27" x14ac:dyDescent="0.2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176088290</v>
      </c>
      <c r="X47" s="31">
        <f t="shared" si="1"/>
        <v>170900400</v>
      </c>
      <c r="Y47" s="31">
        <f t="shared" si="1"/>
        <v>5187890</v>
      </c>
      <c r="Z47" s="32">
        <f>+IF(X47&lt;&gt;0,+(Y47/X47)*100,0)</f>
        <v>3.0356219177953943</v>
      </c>
      <c r="AA47" s="29">
        <f>SUM(AA34:AA46)</f>
        <v>341800244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5049215</v>
      </c>
      <c r="X48" s="41">
        <f t="shared" si="2"/>
        <v>11456586</v>
      </c>
      <c r="Y48" s="41">
        <f t="shared" si="2"/>
        <v>-6407371</v>
      </c>
      <c r="Z48" s="42">
        <f>+IF(X48&lt;&gt;0,+(Y48/X48)*100,0)</f>
        <v>-55.927402805687485</v>
      </c>
      <c r="AA48" s="39">
        <f>+AA32-AA47</f>
        <v>22913749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5049215</v>
      </c>
      <c r="X51" s="50">
        <f t="shared" si="3"/>
        <v>11456586</v>
      </c>
      <c r="Y51" s="50">
        <f t="shared" si="3"/>
        <v>-6407371</v>
      </c>
      <c r="Z51" s="51">
        <f>+IF(X51&lt;&gt;0,+(Y51/X51)*100,0)</f>
        <v>-55.927402805687485</v>
      </c>
      <c r="AA51" s="48">
        <f>SUM(AA48:AA50)</f>
        <v>22913749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5049215</v>
      </c>
      <c r="X53" s="56">
        <f t="shared" si="4"/>
        <v>11456586</v>
      </c>
      <c r="Y53" s="56">
        <f t="shared" si="4"/>
        <v>-6407371</v>
      </c>
      <c r="Z53" s="57">
        <f>+IF(X53&lt;&gt;0,+(Y53/X53)*100,0)</f>
        <v>-55.927402805687485</v>
      </c>
      <c r="AA53" s="54">
        <f>+AA51-AA52</f>
        <v>22913749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5049215</v>
      </c>
      <c r="X56" s="50">
        <f t="shared" si="5"/>
        <v>11456586</v>
      </c>
      <c r="Y56" s="50">
        <f t="shared" si="5"/>
        <v>-6407371</v>
      </c>
      <c r="Z56" s="51">
        <f>+IF(X56&lt;&gt;0,+(Y56/X56)*100,0)</f>
        <v>-55.927402805687485</v>
      </c>
      <c r="AA56" s="48">
        <f>SUM(AA53:AA55)</f>
        <v>22913749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5049215</v>
      </c>
      <c r="X59" s="67">
        <f t="shared" si="6"/>
        <v>11456586</v>
      </c>
      <c r="Y59" s="67">
        <f t="shared" si="6"/>
        <v>-6407371</v>
      </c>
      <c r="Z59" s="68">
        <f>+IF(X59&lt;&gt;0,+(Y59/X59)*100,0)</f>
        <v>-55.927402805687485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/>
      <c r="P7" s="22"/>
      <c r="Q7" s="22"/>
      <c r="R7" s="22"/>
      <c r="S7" s="22"/>
      <c r="T7" s="22"/>
      <c r="U7" s="22"/>
      <c r="V7" s="22"/>
      <c r="W7" s="22">
        <v>25032997</v>
      </c>
      <c r="X7" s="22">
        <v>80977764</v>
      </c>
      <c r="Y7" s="22">
        <v>-55944767</v>
      </c>
      <c r="Z7" s="23">
        <v>-69.086579125597979</v>
      </c>
      <c r="AA7" s="20">
        <v>161955568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/>
      <c r="P13" s="22"/>
      <c r="Q13" s="22"/>
      <c r="R13" s="22"/>
      <c r="S13" s="22"/>
      <c r="T13" s="22"/>
      <c r="U13" s="22"/>
      <c r="V13" s="22"/>
      <c r="W13" s="22">
        <v>14471849</v>
      </c>
      <c r="X13" s="22">
        <v>15875286</v>
      </c>
      <c r="Y13" s="22">
        <v>-1403437</v>
      </c>
      <c r="Z13" s="23">
        <v>-8.8403887652795685</v>
      </c>
      <c r="AA13" s="20">
        <v>31750574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39504846</v>
      </c>
      <c r="X32" s="31">
        <f t="shared" si="0"/>
        <v>96853050</v>
      </c>
      <c r="Y32" s="31">
        <f t="shared" si="0"/>
        <v>-57348204</v>
      </c>
      <c r="Z32" s="32">
        <f>+IF(X32&lt;&gt;0,+(Y32/X32)*100,0)</f>
        <v>-59.211562258493665</v>
      </c>
      <c r="AA32" s="29">
        <f>SUM(AA6:AA31)</f>
        <v>193706142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/>
      <c r="P34" s="22"/>
      <c r="Q34" s="22"/>
      <c r="R34" s="22"/>
      <c r="S34" s="22"/>
      <c r="T34" s="22"/>
      <c r="U34" s="22"/>
      <c r="V34" s="22"/>
      <c r="W34" s="22">
        <v>38133538</v>
      </c>
      <c r="X34" s="22">
        <v>32526132</v>
      </c>
      <c r="Y34" s="22">
        <v>5607406</v>
      </c>
      <c r="Z34" s="23">
        <v>17.239695147274197</v>
      </c>
      <c r="AA34" s="20">
        <v>65052093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/>
      <c r="P37" s="22"/>
      <c r="Q37" s="22"/>
      <c r="R37" s="22"/>
      <c r="S37" s="22"/>
      <c r="T37" s="22"/>
      <c r="U37" s="22"/>
      <c r="V37" s="22"/>
      <c r="W37" s="22">
        <v>57574602</v>
      </c>
      <c r="X37" s="22">
        <v>86622834</v>
      </c>
      <c r="Y37" s="22">
        <v>-29048232</v>
      </c>
      <c r="Z37" s="23">
        <v>-33.534151053058366</v>
      </c>
      <c r="AA37" s="20">
        <v>173245637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13140066</v>
      </c>
      <c r="Y38" s="22">
        <v>-13140066</v>
      </c>
      <c r="Z38" s="23">
        <v>-100</v>
      </c>
      <c r="AA38" s="20">
        <v>26280121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5525004</v>
      </c>
      <c r="Y39" s="22">
        <v>-5525004</v>
      </c>
      <c r="Z39" s="23">
        <v>-100</v>
      </c>
      <c r="AA39" s="20">
        <v>11050000</v>
      </c>
    </row>
    <row r="40" spans="1:27" ht="13.5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/>
      <c r="P40" s="22"/>
      <c r="Q40" s="22"/>
      <c r="R40" s="22"/>
      <c r="S40" s="22"/>
      <c r="T40" s="22"/>
      <c r="U40" s="22"/>
      <c r="V40" s="22"/>
      <c r="W40" s="22">
        <v>158920</v>
      </c>
      <c r="X40" s="22">
        <v>1500000</v>
      </c>
      <c r="Y40" s="22">
        <v>-1341080</v>
      </c>
      <c r="Z40" s="23">
        <v>-89.405333333333331</v>
      </c>
      <c r="AA40" s="20">
        <v>3000000</v>
      </c>
    </row>
    <row r="41" spans="1:27" ht="13.5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/>
      <c r="P41" s="22"/>
      <c r="Q41" s="22"/>
      <c r="R41" s="22"/>
      <c r="S41" s="22"/>
      <c r="T41" s="22"/>
      <c r="U41" s="22"/>
      <c r="V41" s="22"/>
      <c r="W41" s="22">
        <v>7788731</v>
      </c>
      <c r="X41" s="22">
        <v>15230124</v>
      </c>
      <c r="Y41" s="22">
        <v>-7441393</v>
      </c>
      <c r="Z41" s="23">
        <v>-48.859700682673363</v>
      </c>
      <c r="AA41" s="20">
        <v>30460170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/>
      <c r="P44" s="22"/>
      <c r="Q44" s="22"/>
      <c r="R44" s="22"/>
      <c r="S44" s="22"/>
      <c r="T44" s="22"/>
      <c r="U44" s="22"/>
      <c r="V44" s="22"/>
      <c r="W44" s="22">
        <v>641873</v>
      </c>
      <c r="X44" s="22">
        <v>4219560</v>
      </c>
      <c r="Y44" s="22">
        <v>-3577687</v>
      </c>
      <c r="Z44" s="23">
        <v>-84.788153267165299</v>
      </c>
      <c r="AA44" s="20">
        <v>8439101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104297664</v>
      </c>
      <c r="X47" s="31">
        <f t="shared" si="1"/>
        <v>158763720</v>
      </c>
      <c r="Y47" s="31">
        <f t="shared" si="1"/>
        <v>-54466056</v>
      </c>
      <c r="Z47" s="32">
        <f>+IF(X47&lt;&gt;0,+(Y47/X47)*100,0)</f>
        <v>-34.306361680111799</v>
      </c>
      <c r="AA47" s="29">
        <f>SUM(AA34:AA46)</f>
        <v>317527122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-64792818</v>
      </c>
      <c r="X48" s="41">
        <f t="shared" si="2"/>
        <v>-61910670</v>
      </c>
      <c r="Y48" s="41">
        <f t="shared" si="2"/>
        <v>-2882148</v>
      </c>
      <c r="Z48" s="42">
        <f>+IF(X48&lt;&gt;0,+(Y48/X48)*100,0)</f>
        <v>4.6553332406191048</v>
      </c>
      <c r="AA48" s="39">
        <f>+AA32-AA47</f>
        <v>-123820980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-64792818</v>
      </c>
      <c r="X51" s="50">
        <f t="shared" si="3"/>
        <v>-61910670</v>
      </c>
      <c r="Y51" s="50">
        <f t="shared" si="3"/>
        <v>-2882148</v>
      </c>
      <c r="Z51" s="51">
        <f>+IF(X51&lt;&gt;0,+(Y51/X51)*100,0)</f>
        <v>4.6553332406191048</v>
      </c>
      <c r="AA51" s="48">
        <f>SUM(AA48:AA50)</f>
        <v>-123820980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-64792818</v>
      </c>
      <c r="X53" s="56">
        <f t="shared" si="4"/>
        <v>-61910670</v>
      </c>
      <c r="Y53" s="56">
        <f t="shared" si="4"/>
        <v>-2882148</v>
      </c>
      <c r="Z53" s="57">
        <f>+IF(X53&lt;&gt;0,+(Y53/X53)*100,0)</f>
        <v>4.6553332406191048</v>
      </c>
      <c r="AA53" s="54">
        <f>+AA51-AA52</f>
        <v>-123820980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-64792818</v>
      </c>
      <c r="X56" s="50">
        <f t="shared" si="5"/>
        <v>-61910670</v>
      </c>
      <c r="Y56" s="50">
        <f t="shared" si="5"/>
        <v>-2882148</v>
      </c>
      <c r="Z56" s="51">
        <f>+IF(X56&lt;&gt;0,+(Y56/X56)*100,0)</f>
        <v>4.6553332406191048</v>
      </c>
      <c r="AA56" s="48">
        <f>SUM(AA53:AA55)</f>
        <v>-123820980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-64792818</v>
      </c>
      <c r="X59" s="67">
        <f t="shared" si="6"/>
        <v>-61910670</v>
      </c>
      <c r="Y59" s="67">
        <f t="shared" si="6"/>
        <v>-2882148</v>
      </c>
      <c r="Z59" s="68">
        <f>+IF(X59&lt;&gt;0,+(Y59/X59)*100,0)</f>
        <v>4.6553332406191048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/>
      <c r="P7" s="22"/>
      <c r="Q7" s="22"/>
      <c r="R7" s="22"/>
      <c r="S7" s="22"/>
      <c r="T7" s="22"/>
      <c r="U7" s="22"/>
      <c r="V7" s="22"/>
      <c r="W7" s="22">
        <v>274611223</v>
      </c>
      <c r="X7" s="22">
        <v>297977202</v>
      </c>
      <c r="Y7" s="22">
        <v>-23365979</v>
      </c>
      <c r="Z7" s="23">
        <v>-7.8415324538821594</v>
      </c>
      <c r="AA7" s="20">
        <v>595954394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167262</v>
      </c>
      <c r="Y10" s="22">
        <v>-167262</v>
      </c>
      <c r="Z10" s="23">
        <v>-100</v>
      </c>
      <c r="AA10" s="20">
        <v>334525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/>
      <c r="P19" s="22"/>
      <c r="Q19" s="22"/>
      <c r="R19" s="22"/>
      <c r="S19" s="22"/>
      <c r="T19" s="22"/>
      <c r="U19" s="22"/>
      <c r="V19" s="22"/>
      <c r="W19" s="22">
        <v>420516</v>
      </c>
      <c r="X19" s="22">
        <v>649404</v>
      </c>
      <c r="Y19" s="22">
        <v>-228888</v>
      </c>
      <c r="Z19" s="23">
        <v>-35.245856200454575</v>
      </c>
      <c r="AA19" s="20">
        <v>1298813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270515694</v>
      </c>
      <c r="Y25" s="22">
        <v>142571751</v>
      </c>
      <c r="Z25" s="23">
        <v>52.703689346763007</v>
      </c>
      <c r="AA25" s="20">
        <v>541031390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688119184</v>
      </c>
      <c r="X32" s="31">
        <f t="shared" si="0"/>
        <v>569309562</v>
      </c>
      <c r="Y32" s="31">
        <f t="shared" si="0"/>
        <v>118809622</v>
      </c>
      <c r="Z32" s="32">
        <f>+IF(X32&lt;&gt;0,+(Y32/X32)*100,0)</f>
        <v>20.869071930325315</v>
      </c>
      <c r="AA32" s="29">
        <f>SUM(AA6:AA31)</f>
        <v>1138619122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/>
      <c r="P34" s="22"/>
      <c r="Q34" s="22"/>
      <c r="R34" s="22"/>
      <c r="S34" s="22"/>
      <c r="T34" s="22"/>
      <c r="U34" s="22"/>
      <c r="V34" s="22"/>
      <c r="W34" s="22">
        <v>49815273</v>
      </c>
      <c r="X34" s="22">
        <v>55812672</v>
      </c>
      <c r="Y34" s="22">
        <v>-5997399</v>
      </c>
      <c r="Z34" s="23">
        <v>-10.745586593668191</v>
      </c>
      <c r="AA34" s="20">
        <v>111625298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/>
      <c r="P37" s="22"/>
      <c r="Q37" s="22"/>
      <c r="R37" s="22"/>
      <c r="S37" s="22"/>
      <c r="T37" s="22"/>
      <c r="U37" s="22"/>
      <c r="V37" s="22"/>
      <c r="W37" s="22">
        <v>280344387</v>
      </c>
      <c r="X37" s="22">
        <v>283974360</v>
      </c>
      <c r="Y37" s="22">
        <v>-3629973</v>
      </c>
      <c r="Z37" s="23">
        <v>-1.2782749118617609</v>
      </c>
      <c r="AA37" s="20">
        <v>567948722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125645874</v>
      </c>
      <c r="Y38" s="22">
        <v>-125645874</v>
      </c>
      <c r="Z38" s="23">
        <v>-100</v>
      </c>
      <c r="AA38" s="20">
        <v>251291753</v>
      </c>
    </row>
    <row r="39" spans="1:27" ht="13.5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38951562</v>
      </c>
      <c r="Y39" s="22">
        <v>-17878062</v>
      </c>
      <c r="Z39" s="23">
        <v>-45.898190167572736</v>
      </c>
      <c r="AA39" s="20">
        <v>77903126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/>
      <c r="P41" s="22"/>
      <c r="Q41" s="22"/>
      <c r="R41" s="22"/>
      <c r="S41" s="22"/>
      <c r="T41" s="22"/>
      <c r="U41" s="22"/>
      <c r="V41" s="22"/>
      <c r="W41" s="22">
        <v>4561582</v>
      </c>
      <c r="X41" s="22">
        <v>16206138</v>
      </c>
      <c r="Y41" s="22">
        <v>-11644556</v>
      </c>
      <c r="Z41" s="23">
        <v>-71.852751099614238</v>
      </c>
      <c r="AA41" s="20">
        <v>32412271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973710</v>
      </c>
      <c r="Y42" s="22">
        <v>-973710</v>
      </c>
      <c r="Z42" s="23">
        <v>-100</v>
      </c>
      <c r="AA42" s="20">
        <v>1947420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/>
      <c r="P44" s="22"/>
      <c r="Q44" s="22"/>
      <c r="R44" s="22"/>
      <c r="S44" s="22"/>
      <c r="T44" s="22"/>
      <c r="U44" s="22"/>
      <c r="V44" s="22"/>
      <c r="W44" s="22">
        <v>21287910</v>
      </c>
      <c r="X44" s="22">
        <v>37104828</v>
      </c>
      <c r="Y44" s="22">
        <v>-15816918</v>
      </c>
      <c r="Z44" s="23">
        <v>-42.627654816241161</v>
      </c>
      <c r="AA44" s="20">
        <v>74209613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377082652</v>
      </c>
      <c r="X47" s="31">
        <f t="shared" si="1"/>
        <v>558669144</v>
      </c>
      <c r="Y47" s="31">
        <f t="shared" si="1"/>
        <v>-181586492</v>
      </c>
      <c r="Z47" s="32">
        <f>+IF(X47&lt;&gt;0,+(Y47/X47)*100,0)</f>
        <v>-32.503404555308677</v>
      </c>
      <c r="AA47" s="29">
        <f>SUM(AA34:AA46)</f>
        <v>1117338203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311036532</v>
      </c>
      <c r="X48" s="41">
        <f t="shared" si="2"/>
        <v>10640418</v>
      </c>
      <c r="Y48" s="41">
        <f t="shared" si="2"/>
        <v>300396114</v>
      </c>
      <c r="Z48" s="42">
        <f>+IF(X48&lt;&gt;0,+(Y48/X48)*100,0)</f>
        <v>2823.1608382302275</v>
      </c>
      <c r="AA48" s="39">
        <f>+AA32-AA47</f>
        <v>21280919</v>
      </c>
    </row>
    <row r="49" spans="1:27" ht="25.5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/>
      <c r="R49" s="22"/>
      <c r="S49" s="22"/>
      <c r="T49" s="22"/>
      <c r="U49" s="22"/>
      <c r="V49" s="22"/>
      <c r="W49" s="22">
        <v>27155305</v>
      </c>
      <c r="X49" s="22"/>
      <c r="Y49" s="22">
        <v>27155305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338191837</v>
      </c>
      <c r="X51" s="50">
        <f t="shared" si="3"/>
        <v>10640418</v>
      </c>
      <c r="Y51" s="50">
        <f t="shared" si="3"/>
        <v>327551419</v>
      </c>
      <c r="Z51" s="51">
        <f>+IF(X51&lt;&gt;0,+(Y51/X51)*100,0)</f>
        <v>3078.3698441170263</v>
      </c>
      <c r="AA51" s="48">
        <f>SUM(AA48:AA50)</f>
        <v>21280919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338191837</v>
      </c>
      <c r="X53" s="56">
        <f t="shared" si="4"/>
        <v>10640418</v>
      </c>
      <c r="Y53" s="56">
        <f t="shared" si="4"/>
        <v>327551419</v>
      </c>
      <c r="Z53" s="57">
        <f>+IF(X53&lt;&gt;0,+(Y53/X53)*100,0)</f>
        <v>3078.3698441170263</v>
      </c>
      <c r="AA53" s="54">
        <f>+AA51-AA52</f>
        <v>21280919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338191837</v>
      </c>
      <c r="X56" s="50">
        <f t="shared" si="5"/>
        <v>10640418</v>
      </c>
      <c r="Y56" s="50">
        <f t="shared" si="5"/>
        <v>327551419</v>
      </c>
      <c r="Z56" s="51">
        <f>+IF(X56&lt;&gt;0,+(Y56/X56)*100,0)</f>
        <v>3078.3698441170263</v>
      </c>
      <c r="AA56" s="48">
        <f>SUM(AA53:AA55)</f>
        <v>21280919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338191837</v>
      </c>
      <c r="X59" s="67">
        <f t="shared" si="6"/>
        <v>10640418</v>
      </c>
      <c r="Y59" s="67">
        <f t="shared" si="6"/>
        <v>327551419</v>
      </c>
      <c r="Z59" s="68">
        <f>+IF(X59&lt;&gt;0,+(Y59/X59)*100,0)</f>
        <v>3078.3698441170263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/>
      <c r="P7" s="22"/>
      <c r="Q7" s="22"/>
      <c r="R7" s="22"/>
      <c r="S7" s="22"/>
      <c r="T7" s="22"/>
      <c r="U7" s="22"/>
      <c r="V7" s="22"/>
      <c r="W7" s="22">
        <v>356688040</v>
      </c>
      <c r="X7" s="22">
        <v>393776172</v>
      </c>
      <c r="Y7" s="22">
        <v>-37088132</v>
      </c>
      <c r="Z7" s="23">
        <v>-9.418582087287902</v>
      </c>
      <c r="AA7" s="20">
        <v>787552383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/>
      <c r="P13" s="22"/>
      <c r="Q13" s="22"/>
      <c r="R13" s="22"/>
      <c r="S13" s="22"/>
      <c r="T13" s="22"/>
      <c r="U13" s="22"/>
      <c r="V13" s="22"/>
      <c r="W13" s="22">
        <v>133104297</v>
      </c>
      <c r="X13" s="22">
        <v>121095000</v>
      </c>
      <c r="Y13" s="22">
        <v>12009297</v>
      </c>
      <c r="Z13" s="23">
        <v>9.9172525702960481</v>
      </c>
      <c r="AA13" s="20">
        <v>242190010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489792337</v>
      </c>
      <c r="X32" s="31">
        <f t="shared" si="0"/>
        <v>514871172</v>
      </c>
      <c r="Y32" s="31">
        <f t="shared" si="0"/>
        <v>-25078835</v>
      </c>
      <c r="Z32" s="32">
        <f>+IF(X32&lt;&gt;0,+(Y32/X32)*100,0)</f>
        <v>-4.8708951605470734</v>
      </c>
      <c r="AA32" s="29">
        <f>SUM(AA6:AA31)</f>
        <v>1029742393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/>
      <c r="P34" s="22"/>
      <c r="Q34" s="22"/>
      <c r="R34" s="22"/>
      <c r="S34" s="22"/>
      <c r="T34" s="22"/>
      <c r="U34" s="22"/>
      <c r="V34" s="22"/>
      <c r="W34" s="22">
        <v>21924069</v>
      </c>
      <c r="X34" s="22">
        <v>20797026</v>
      </c>
      <c r="Y34" s="22">
        <v>1127043</v>
      </c>
      <c r="Z34" s="23">
        <v>5.4192508101879566</v>
      </c>
      <c r="AA34" s="20">
        <v>41593837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/>
      <c r="P37" s="22"/>
      <c r="Q37" s="22"/>
      <c r="R37" s="22"/>
      <c r="S37" s="22"/>
      <c r="T37" s="22"/>
      <c r="U37" s="22"/>
      <c r="V37" s="22"/>
      <c r="W37" s="22">
        <v>64207269</v>
      </c>
      <c r="X37" s="22">
        <v>173064978</v>
      </c>
      <c r="Y37" s="22">
        <v>-108857709</v>
      </c>
      <c r="Z37" s="23">
        <v>-62.899906299933193</v>
      </c>
      <c r="AA37" s="20">
        <v>346129870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55322538</v>
      </c>
      <c r="Y38" s="22">
        <v>-55322538</v>
      </c>
      <c r="Z38" s="23">
        <v>-100</v>
      </c>
      <c r="AA38" s="20">
        <v>110645065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/>
      <c r="Q39" s="22"/>
      <c r="R39" s="22"/>
      <c r="S39" s="22"/>
      <c r="T39" s="22"/>
      <c r="U39" s="22"/>
      <c r="V39" s="22"/>
      <c r="W39" s="22">
        <v>35027494</v>
      </c>
      <c r="X39" s="22">
        <v>47303520</v>
      </c>
      <c r="Y39" s="22">
        <v>-12276026</v>
      </c>
      <c r="Z39" s="23">
        <v>-25.951612057622775</v>
      </c>
      <c r="AA39" s="20">
        <v>94607029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98508</v>
      </c>
      <c r="Y40" s="22">
        <v>-98508</v>
      </c>
      <c r="Z40" s="23">
        <v>-100</v>
      </c>
      <c r="AA40" s="20">
        <v>196996</v>
      </c>
    </row>
    <row r="41" spans="1:27" ht="13.5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/>
      <c r="P41" s="22"/>
      <c r="Q41" s="22"/>
      <c r="R41" s="22"/>
      <c r="S41" s="22"/>
      <c r="T41" s="22"/>
      <c r="U41" s="22"/>
      <c r="V41" s="22"/>
      <c r="W41" s="22">
        <v>19739590</v>
      </c>
      <c r="X41" s="22">
        <v>37096044</v>
      </c>
      <c r="Y41" s="22">
        <v>-17356454</v>
      </c>
      <c r="Z41" s="23">
        <v>-46.787883904817448</v>
      </c>
      <c r="AA41" s="20">
        <v>74192014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/>
      <c r="P44" s="22"/>
      <c r="Q44" s="22"/>
      <c r="R44" s="22"/>
      <c r="S44" s="22"/>
      <c r="T44" s="22"/>
      <c r="U44" s="22"/>
      <c r="V44" s="22"/>
      <c r="W44" s="22">
        <v>933614</v>
      </c>
      <c r="X44" s="22">
        <v>2510154</v>
      </c>
      <c r="Y44" s="22">
        <v>-1576540</v>
      </c>
      <c r="Z44" s="23">
        <v>-62.806505098890341</v>
      </c>
      <c r="AA44" s="20">
        <v>5020156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141832036</v>
      </c>
      <c r="X47" s="31">
        <f t="shared" si="1"/>
        <v>336192768</v>
      </c>
      <c r="Y47" s="31">
        <f t="shared" si="1"/>
        <v>-194360732</v>
      </c>
      <c r="Z47" s="32">
        <f>+IF(X47&lt;&gt;0,+(Y47/X47)*100,0)</f>
        <v>-57.81228821674118</v>
      </c>
      <c r="AA47" s="29">
        <f>SUM(AA34:AA46)</f>
        <v>672384967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347960301</v>
      </c>
      <c r="X48" s="41">
        <f t="shared" si="2"/>
        <v>178678404</v>
      </c>
      <c r="Y48" s="41">
        <f t="shared" si="2"/>
        <v>169281897</v>
      </c>
      <c r="Z48" s="42">
        <f>+IF(X48&lt;&gt;0,+(Y48/X48)*100,0)</f>
        <v>94.741106485370224</v>
      </c>
      <c r="AA48" s="39">
        <f>+AA32-AA47</f>
        <v>357357426</v>
      </c>
    </row>
    <row r="49" spans="1:27" ht="25.5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9499998</v>
      </c>
      <c r="Y49" s="22">
        <v>-9499998</v>
      </c>
      <c r="Z49" s="23">
        <v>-100</v>
      </c>
      <c r="AA49" s="20">
        <v>19000000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347960301</v>
      </c>
      <c r="X51" s="50">
        <f t="shared" si="3"/>
        <v>188178402</v>
      </c>
      <c r="Y51" s="50">
        <f t="shared" si="3"/>
        <v>159781899</v>
      </c>
      <c r="Z51" s="51">
        <f>+IF(X51&lt;&gt;0,+(Y51/X51)*100,0)</f>
        <v>84.909796927704804</v>
      </c>
      <c r="AA51" s="48">
        <f>SUM(AA48:AA50)</f>
        <v>376357426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347960301</v>
      </c>
      <c r="X53" s="56">
        <f t="shared" si="4"/>
        <v>188178402</v>
      </c>
      <c r="Y53" s="56">
        <f t="shared" si="4"/>
        <v>159781899</v>
      </c>
      <c r="Z53" s="57">
        <f>+IF(X53&lt;&gt;0,+(Y53/X53)*100,0)</f>
        <v>84.909796927704804</v>
      </c>
      <c r="AA53" s="54">
        <f>+AA51-AA52</f>
        <v>376357426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347960301</v>
      </c>
      <c r="X56" s="50">
        <f t="shared" si="5"/>
        <v>188178402</v>
      </c>
      <c r="Y56" s="50">
        <f t="shared" si="5"/>
        <v>159781899</v>
      </c>
      <c r="Z56" s="51">
        <f>+IF(X56&lt;&gt;0,+(Y56/X56)*100,0)</f>
        <v>84.909796927704804</v>
      </c>
      <c r="AA56" s="48">
        <f>SUM(AA53:AA55)</f>
        <v>376357426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347960301</v>
      </c>
      <c r="X59" s="67">
        <f t="shared" si="6"/>
        <v>188178402</v>
      </c>
      <c r="Y59" s="67">
        <f t="shared" si="6"/>
        <v>159781899</v>
      </c>
      <c r="Z59" s="68">
        <f>+IF(X59&lt;&gt;0,+(Y59/X59)*100,0)</f>
        <v>84.909796927704804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/>
      <c r="P7" s="22"/>
      <c r="Q7" s="22"/>
      <c r="R7" s="22"/>
      <c r="S7" s="22"/>
      <c r="T7" s="22"/>
      <c r="U7" s="22"/>
      <c r="V7" s="22"/>
      <c r="W7" s="22">
        <v>60165557</v>
      </c>
      <c r="X7" s="22">
        <v>75300502</v>
      </c>
      <c r="Y7" s="22">
        <v>-15134945</v>
      </c>
      <c r="Z7" s="23">
        <v>-20.099394556493131</v>
      </c>
      <c r="AA7" s="20">
        <v>142940475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/>
      <c r="P13" s="22"/>
      <c r="Q13" s="22"/>
      <c r="R13" s="22"/>
      <c r="S13" s="22"/>
      <c r="T13" s="22"/>
      <c r="U13" s="22"/>
      <c r="V13" s="22"/>
      <c r="W13" s="22">
        <v>9464614</v>
      </c>
      <c r="X13" s="22"/>
      <c r="Y13" s="22">
        <v>9464614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/>
      <c r="R25" s="22"/>
      <c r="S25" s="22"/>
      <c r="T25" s="22"/>
      <c r="U25" s="22"/>
      <c r="V25" s="22"/>
      <c r="W25" s="22">
        <v>19265423</v>
      </c>
      <c r="X25" s="22"/>
      <c r="Y25" s="22">
        <v>19265423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88895594</v>
      </c>
      <c r="X32" s="31">
        <f t="shared" si="0"/>
        <v>75300502</v>
      </c>
      <c r="Y32" s="31">
        <f t="shared" si="0"/>
        <v>13595092</v>
      </c>
      <c r="Z32" s="32">
        <f>+IF(X32&lt;&gt;0,+(Y32/X32)*100,0)</f>
        <v>18.054450686132213</v>
      </c>
      <c r="AA32" s="29">
        <f>SUM(AA6:AA31)</f>
        <v>142940475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/>
      <c r="P34" s="22"/>
      <c r="Q34" s="22"/>
      <c r="R34" s="22"/>
      <c r="S34" s="22"/>
      <c r="T34" s="22"/>
      <c r="U34" s="22"/>
      <c r="V34" s="22"/>
      <c r="W34" s="22">
        <v>20112747</v>
      </c>
      <c r="X34" s="22">
        <v>19493578</v>
      </c>
      <c r="Y34" s="22">
        <v>619169</v>
      </c>
      <c r="Z34" s="23">
        <v>3.1762716931699249</v>
      </c>
      <c r="AA34" s="20">
        <v>39286273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/>
      <c r="P37" s="22"/>
      <c r="Q37" s="22"/>
      <c r="R37" s="22"/>
      <c r="S37" s="22"/>
      <c r="T37" s="22"/>
      <c r="U37" s="22"/>
      <c r="V37" s="22"/>
      <c r="W37" s="22">
        <v>143389</v>
      </c>
      <c r="X37" s="22">
        <v>11821462</v>
      </c>
      <c r="Y37" s="22">
        <v>-11678073</v>
      </c>
      <c r="Z37" s="23">
        <v>-98.787045121830104</v>
      </c>
      <c r="AA37" s="20">
        <v>20000000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13325280</v>
      </c>
      <c r="Y39" s="22">
        <v>-13325280</v>
      </c>
      <c r="Z39" s="23">
        <v>-100</v>
      </c>
      <c r="AA39" s="20">
        <v>26650565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/>
      <c r="P41" s="22"/>
      <c r="Q41" s="22"/>
      <c r="R41" s="22"/>
      <c r="S41" s="22"/>
      <c r="T41" s="22"/>
      <c r="U41" s="22"/>
      <c r="V41" s="22"/>
      <c r="W41" s="22">
        <v>7942605</v>
      </c>
      <c r="X41" s="22">
        <v>6114735</v>
      </c>
      <c r="Y41" s="22">
        <v>1827870</v>
      </c>
      <c r="Z41" s="23">
        <v>29.892873525999082</v>
      </c>
      <c r="AA41" s="20">
        <v>14225366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104556</v>
      </c>
      <c r="Y44" s="22">
        <v>-104556</v>
      </c>
      <c r="Z44" s="23">
        <v>-100</v>
      </c>
      <c r="AA44" s="20">
        <v>1058480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28198741</v>
      </c>
      <c r="X47" s="31">
        <f t="shared" si="1"/>
        <v>63359609</v>
      </c>
      <c r="Y47" s="31">
        <f t="shared" si="1"/>
        <v>-35160868</v>
      </c>
      <c r="Z47" s="32">
        <f>+IF(X47&lt;&gt;0,+(Y47/X47)*100,0)</f>
        <v>-55.494136651001114</v>
      </c>
      <c r="AA47" s="29">
        <f>SUM(AA34:AA46)</f>
        <v>126220684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60696853</v>
      </c>
      <c r="X48" s="41">
        <f t="shared" si="2"/>
        <v>11940893</v>
      </c>
      <c r="Y48" s="41">
        <f t="shared" si="2"/>
        <v>48755960</v>
      </c>
      <c r="Z48" s="42">
        <f>+IF(X48&lt;&gt;0,+(Y48/X48)*100,0)</f>
        <v>408.31083571387836</v>
      </c>
      <c r="AA48" s="39">
        <f>+AA32-AA47</f>
        <v>16719791</v>
      </c>
    </row>
    <row r="49" spans="1:27" ht="25.5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12499998</v>
      </c>
      <c r="Y49" s="22">
        <v>2500002</v>
      </c>
      <c r="Z49" s="23">
        <v>20.000019200003074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75696853</v>
      </c>
      <c r="X51" s="50">
        <f t="shared" si="3"/>
        <v>24440891</v>
      </c>
      <c r="Y51" s="50">
        <f t="shared" si="3"/>
        <v>51255962</v>
      </c>
      <c r="Z51" s="51">
        <f>+IF(X51&lt;&gt;0,+(Y51/X51)*100,0)</f>
        <v>209.71396664712429</v>
      </c>
      <c r="AA51" s="48">
        <f>SUM(AA48:AA50)</f>
        <v>41719791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75696853</v>
      </c>
      <c r="X53" s="56">
        <f t="shared" si="4"/>
        <v>24440891</v>
      </c>
      <c r="Y53" s="56">
        <f t="shared" si="4"/>
        <v>51255962</v>
      </c>
      <c r="Z53" s="57">
        <f>+IF(X53&lt;&gt;0,+(Y53/X53)*100,0)</f>
        <v>209.71396664712429</v>
      </c>
      <c r="AA53" s="54">
        <f>+AA51-AA52</f>
        <v>41719791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75696853</v>
      </c>
      <c r="X56" s="50">
        <f t="shared" si="5"/>
        <v>24440891</v>
      </c>
      <c r="Y56" s="50">
        <f t="shared" si="5"/>
        <v>51255962</v>
      </c>
      <c r="Z56" s="51">
        <f>+IF(X56&lt;&gt;0,+(Y56/X56)*100,0)</f>
        <v>209.71396664712429</v>
      </c>
      <c r="AA56" s="48">
        <f>SUM(AA53:AA55)</f>
        <v>41719791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75696853</v>
      </c>
      <c r="X59" s="67">
        <f t="shared" si="6"/>
        <v>24440891</v>
      </c>
      <c r="Y59" s="67">
        <f t="shared" si="6"/>
        <v>51255962</v>
      </c>
      <c r="Z59" s="68">
        <f>+IF(X59&lt;&gt;0,+(Y59/X59)*100,0)</f>
        <v>209.71396664712429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/>
      <c r="P7" s="22"/>
      <c r="Q7" s="22"/>
      <c r="R7" s="22"/>
      <c r="S7" s="22"/>
      <c r="T7" s="22"/>
      <c r="U7" s="22"/>
      <c r="V7" s="22"/>
      <c r="W7" s="22">
        <v>98316782</v>
      </c>
      <c r="X7" s="22">
        <v>94598676</v>
      </c>
      <c r="Y7" s="22">
        <v>3718106</v>
      </c>
      <c r="Z7" s="23">
        <v>3.9303996178551168</v>
      </c>
      <c r="AA7" s="20">
        <v>215254040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/>
      <c r="P13" s="22"/>
      <c r="Q13" s="22"/>
      <c r="R13" s="22"/>
      <c r="S13" s="22"/>
      <c r="T13" s="22"/>
      <c r="U13" s="22"/>
      <c r="V13" s="22"/>
      <c r="W13" s="22">
        <v>2948007</v>
      </c>
      <c r="X13" s="22">
        <v>1978517</v>
      </c>
      <c r="Y13" s="22">
        <v>969490</v>
      </c>
      <c r="Z13" s="23">
        <v>49.000842550253552</v>
      </c>
      <c r="AA13" s="20">
        <v>2999335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1315</v>
      </c>
      <c r="X18" s="22">
        <v>2634</v>
      </c>
      <c r="Y18" s="22">
        <v>-1319</v>
      </c>
      <c r="Z18" s="23">
        <v>-50.075930144267275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/>
      <c r="P19" s="22"/>
      <c r="Q19" s="22"/>
      <c r="R19" s="22"/>
      <c r="S19" s="22"/>
      <c r="T19" s="22"/>
      <c r="U19" s="22"/>
      <c r="V19" s="22"/>
      <c r="W19" s="22">
        <v>95939</v>
      </c>
      <c r="X19" s="22">
        <v>368200</v>
      </c>
      <c r="Y19" s="22">
        <v>-272261</v>
      </c>
      <c r="Z19" s="23">
        <v>-73.943780554046711</v>
      </c>
      <c r="AA19" s="20">
        <v>663767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18718382</v>
      </c>
      <c r="Y25" s="22">
        <v>-9449890</v>
      </c>
      <c r="Z25" s="23">
        <v>-50.484545085146785</v>
      </c>
      <c r="AA25" s="20">
        <v>19742453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110630535</v>
      </c>
      <c r="X32" s="31">
        <f t="shared" si="0"/>
        <v>115666409</v>
      </c>
      <c r="Y32" s="31">
        <f t="shared" si="0"/>
        <v>-5035874</v>
      </c>
      <c r="Z32" s="32">
        <f>+IF(X32&lt;&gt;0,+(Y32/X32)*100,0)</f>
        <v>-4.3537912549874349</v>
      </c>
      <c r="AA32" s="29">
        <f>SUM(AA6:AA31)</f>
        <v>238664860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/>
      <c r="P34" s="22"/>
      <c r="Q34" s="22"/>
      <c r="R34" s="22"/>
      <c r="S34" s="22"/>
      <c r="T34" s="22"/>
      <c r="U34" s="22"/>
      <c r="V34" s="22"/>
      <c r="W34" s="22">
        <v>16293905</v>
      </c>
      <c r="X34" s="22">
        <v>16880952</v>
      </c>
      <c r="Y34" s="22">
        <v>-587047</v>
      </c>
      <c r="Z34" s="23">
        <v>-3.4775704592963717</v>
      </c>
      <c r="AA34" s="20">
        <v>32161919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/>
      <c r="P37" s="22"/>
      <c r="Q37" s="22"/>
      <c r="R37" s="22"/>
      <c r="S37" s="22"/>
      <c r="T37" s="22"/>
      <c r="U37" s="22"/>
      <c r="V37" s="22"/>
      <c r="W37" s="22">
        <v>4461998</v>
      </c>
      <c r="X37" s="22">
        <v>9190536</v>
      </c>
      <c r="Y37" s="22">
        <v>-4728538</v>
      </c>
      <c r="Z37" s="23">
        <v>-51.450078646120311</v>
      </c>
      <c r="AA37" s="20">
        <v>37213356</v>
      </c>
    </row>
    <row r="38" spans="1:27" ht="13.5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/>
      <c r="P38" s="22"/>
      <c r="Q38" s="22"/>
      <c r="R38" s="22"/>
      <c r="S38" s="22"/>
      <c r="T38" s="22"/>
      <c r="U38" s="22"/>
      <c r="V38" s="22"/>
      <c r="W38" s="22">
        <v>7925544</v>
      </c>
      <c r="X38" s="22">
        <v>7925544</v>
      </c>
      <c r="Y38" s="22"/>
      <c r="Z38" s="23"/>
      <c r="AA38" s="20">
        <v>15851085</v>
      </c>
    </row>
    <row r="39" spans="1:27" ht="13.5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19908161</v>
      </c>
      <c r="Y39" s="22">
        <v>-66473</v>
      </c>
      <c r="Z39" s="23">
        <v>-0.33389824404172741</v>
      </c>
      <c r="AA39" s="20">
        <v>39816304</v>
      </c>
    </row>
    <row r="40" spans="1:27" ht="13.5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4949306</v>
      </c>
      <c r="Y40" s="22"/>
      <c r="Z40" s="23"/>
      <c r="AA40" s="20">
        <v>9898612</v>
      </c>
    </row>
    <row r="41" spans="1:27" ht="13.5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11097718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/>
      <c r="P41" s="22"/>
      <c r="Q41" s="22"/>
      <c r="R41" s="22"/>
      <c r="S41" s="22"/>
      <c r="T41" s="22"/>
      <c r="U41" s="22"/>
      <c r="V41" s="22"/>
      <c r="W41" s="22">
        <v>3116304</v>
      </c>
      <c r="X41" s="22">
        <v>5106978</v>
      </c>
      <c r="Y41" s="22">
        <v>-1990674</v>
      </c>
      <c r="Z41" s="23">
        <v>-38.979490414879407</v>
      </c>
      <c r="AA41" s="20">
        <v>11097718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/>
      <c r="P44" s="22"/>
      <c r="Q44" s="22"/>
      <c r="R44" s="22"/>
      <c r="S44" s="22"/>
      <c r="T44" s="22"/>
      <c r="U44" s="22"/>
      <c r="V44" s="22"/>
      <c r="W44" s="22">
        <v>80442</v>
      </c>
      <c r="X44" s="22">
        <v>364453</v>
      </c>
      <c r="Y44" s="22">
        <v>-284011</v>
      </c>
      <c r="Z44" s="23">
        <v>-77.928018153232387</v>
      </c>
      <c r="AA44" s="20">
        <v>786313</v>
      </c>
    </row>
    <row r="45" spans="1:27" ht="13.5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146825307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56669187</v>
      </c>
      <c r="X47" s="31">
        <f t="shared" si="1"/>
        <v>64325930</v>
      </c>
      <c r="Y47" s="31">
        <f t="shared" si="1"/>
        <v>-7656743</v>
      </c>
      <c r="Z47" s="32">
        <f>+IF(X47&lt;&gt;0,+(Y47/X47)*100,0)</f>
        <v>-11.903042832027458</v>
      </c>
      <c r="AA47" s="29">
        <f>SUM(AA34:AA46)</f>
        <v>146825307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91839553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53961348</v>
      </c>
      <c r="X48" s="41">
        <f t="shared" si="2"/>
        <v>51340479</v>
      </c>
      <c r="Y48" s="41">
        <f t="shared" si="2"/>
        <v>2620869</v>
      </c>
      <c r="Z48" s="42">
        <f>+IF(X48&lt;&gt;0,+(Y48/X48)*100,0)</f>
        <v>5.1048783553421853</v>
      </c>
      <c r="AA48" s="39">
        <f>+AA32-AA47</f>
        <v>91839553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/>
      <c r="P49" s="22"/>
      <c r="Q49" s="22"/>
      <c r="R49" s="22"/>
      <c r="S49" s="22"/>
      <c r="T49" s="22"/>
      <c r="U49" s="22"/>
      <c r="V49" s="22"/>
      <c r="W49" s="22">
        <v>4286314</v>
      </c>
      <c r="X49" s="22">
        <v>5350000</v>
      </c>
      <c r="Y49" s="22">
        <v>-1063686</v>
      </c>
      <c r="Z49" s="23">
        <v>-19.881981308411216</v>
      </c>
      <c r="AA49" s="20">
        <v>13400000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105239553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58247662</v>
      </c>
      <c r="X51" s="50">
        <f t="shared" si="3"/>
        <v>56690479</v>
      </c>
      <c r="Y51" s="50">
        <f t="shared" si="3"/>
        <v>1557183</v>
      </c>
      <c r="Z51" s="51">
        <f>+IF(X51&lt;&gt;0,+(Y51/X51)*100,0)</f>
        <v>2.7468157395530208</v>
      </c>
      <c r="AA51" s="48">
        <f>SUM(AA48:AA50)</f>
        <v>105239553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105239553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58247662</v>
      </c>
      <c r="X53" s="56">
        <f t="shared" si="4"/>
        <v>56690479</v>
      </c>
      <c r="Y53" s="56">
        <f t="shared" si="4"/>
        <v>1557183</v>
      </c>
      <c r="Z53" s="57">
        <f>+IF(X53&lt;&gt;0,+(Y53/X53)*100,0)</f>
        <v>2.7468157395530208</v>
      </c>
      <c r="AA53" s="54">
        <f>+AA51-AA52</f>
        <v>105239553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105239553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58247662</v>
      </c>
      <c r="X56" s="50">
        <f t="shared" si="5"/>
        <v>56690479</v>
      </c>
      <c r="Y56" s="50">
        <f t="shared" si="5"/>
        <v>1557183</v>
      </c>
      <c r="Z56" s="51">
        <f>+IF(X56&lt;&gt;0,+(Y56/X56)*100,0)</f>
        <v>2.7468157395530208</v>
      </c>
      <c r="AA56" s="48">
        <f>SUM(AA53:AA55)</f>
        <v>105239553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105239553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58247662</v>
      </c>
      <c r="X59" s="67">
        <f t="shared" si="6"/>
        <v>56690479</v>
      </c>
      <c r="Y59" s="67">
        <f t="shared" si="6"/>
        <v>1557183</v>
      </c>
      <c r="Z59" s="68">
        <f>+IF(X59&lt;&gt;0,+(Y59/X59)*100,0)</f>
        <v>2.7468157395530208</v>
      </c>
      <c r="AA59" s="65">
        <f>SUM(AA56:AA58)</f>
        <v>105239553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/>
      <c r="P7" s="22"/>
      <c r="Q7" s="22"/>
      <c r="R7" s="22"/>
      <c r="S7" s="22"/>
      <c r="T7" s="22"/>
      <c r="U7" s="22"/>
      <c r="V7" s="22"/>
      <c r="W7" s="22">
        <v>77293408</v>
      </c>
      <c r="X7" s="22">
        <v>79915073</v>
      </c>
      <c r="Y7" s="22">
        <v>-2621665</v>
      </c>
      <c r="Z7" s="23">
        <v>-3.2805638555820376</v>
      </c>
      <c r="AA7" s="20">
        <v>171866497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/>
      <c r="P13" s="22"/>
      <c r="Q13" s="22"/>
      <c r="R13" s="22"/>
      <c r="S13" s="22"/>
      <c r="T13" s="22"/>
      <c r="U13" s="22"/>
      <c r="V13" s="22"/>
      <c r="W13" s="22">
        <v>5384536</v>
      </c>
      <c r="X13" s="22">
        <v>4656180</v>
      </c>
      <c r="Y13" s="22">
        <v>728356</v>
      </c>
      <c r="Z13" s="23">
        <v>15.642780133070458</v>
      </c>
      <c r="AA13" s="20">
        <v>10055686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/>
      <c r="P19" s="22"/>
      <c r="Q19" s="22"/>
      <c r="R19" s="22"/>
      <c r="S19" s="22"/>
      <c r="T19" s="22"/>
      <c r="U19" s="22"/>
      <c r="V19" s="22"/>
      <c r="W19" s="22">
        <v>3272489</v>
      </c>
      <c r="X19" s="22">
        <v>2763871</v>
      </c>
      <c r="Y19" s="22">
        <v>508618</v>
      </c>
      <c r="Z19" s="23">
        <v>18.402378403333586</v>
      </c>
      <c r="AA19" s="20">
        <v>8245469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3143076</v>
      </c>
      <c r="Y25" s="22">
        <v>-3143076</v>
      </c>
      <c r="Z25" s="23">
        <v>-100</v>
      </c>
      <c r="AA25" s="20">
        <v>12572302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85950433</v>
      </c>
      <c r="X32" s="31">
        <f t="shared" si="0"/>
        <v>90478200</v>
      </c>
      <c r="Y32" s="31">
        <f t="shared" si="0"/>
        <v>-4527767</v>
      </c>
      <c r="Z32" s="32">
        <f>+IF(X32&lt;&gt;0,+(Y32/X32)*100,0)</f>
        <v>-5.0042629053186296</v>
      </c>
      <c r="AA32" s="29">
        <f>SUM(AA6:AA31)</f>
        <v>202739954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/>
      <c r="P34" s="22"/>
      <c r="Q34" s="22"/>
      <c r="R34" s="22"/>
      <c r="S34" s="22"/>
      <c r="T34" s="22"/>
      <c r="U34" s="22"/>
      <c r="V34" s="22"/>
      <c r="W34" s="22">
        <v>9008273</v>
      </c>
      <c r="X34" s="22">
        <v>15189781</v>
      </c>
      <c r="Y34" s="22">
        <v>-6181508</v>
      </c>
      <c r="Z34" s="23">
        <v>-40.695175262895496</v>
      </c>
      <c r="AA34" s="20">
        <v>37600620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/>
      <c r="P37" s="22"/>
      <c r="Q37" s="22"/>
      <c r="R37" s="22"/>
      <c r="S37" s="22"/>
      <c r="T37" s="22"/>
      <c r="U37" s="22"/>
      <c r="V37" s="22"/>
      <c r="W37" s="22">
        <v>14759444</v>
      </c>
      <c r="X37" s="22">
        <v>15009863</v>
      </c>
      <c r="Y37" s="22">
        <v>-250419</v>
      </c>
      <c r="Z37" s="23">
        <v>-1.6683629957182156</v>
      </c>
      <c r="AA37" s="20">
        <v>42430089</v>
      </c>
    </row>
    <row r="38" spans="1:27" ht="13.5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-810688</v>
      </c>
      <c r="Y38" s="22">
        <v>810688</v>
      </c>
      <c r="Z38" s="23">
        <v>-100</v>
      </c>
      <c r="AA38" s="20">
        <v>10705570</v>
      </c>
    </row>
    <row r="39" spans="1:27" ht="13.5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/>
      <c r="Q39" s="22"/>
      <c r="R39" s="22"/>
      <c r="S39" s="22"/>
      <c r="T39" s="22"/>
      <c r="U39" s="22"/>
      <c r="V39" s="22"/>
      <c r="W39" s="22">
        <v>11933439</v>
      </c>
      <c r="X39" s="22"/>
      <c r="Y39" s="22">
        <v>11933439</v>
      </c>
      <c r="Z39" s="23"/>
      <c r="AA39" s="20">
        <v>35729606</v>
      </c>
    </row>
    <row r="40" spans="1:27" ht="13.5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1964616</v>
      </c>
      <c r="Y40" s="22">
        <v>6016458</v>
      </c>
      <c r="Z40" s="23">
        <v>306.24091425499944</v>
      </c>
      <c r="AA40" s="20">
        <v>11787690</v>
      </c>
    </row>
    <row r="41" spans="1:27" ht="13.5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/>
      <c r="P41" s="22"/>
      <c r="Q41" s="22"/>
      <c r="R41" s="22"/>
      <c r="S41" s="22"/>
      <c r="T41" s="22"/>
      <c r="U41" s="22"/>
      <c r="V41" s="22"/>
      <c r="W41" s="22">
        <v>1445058</v>
      </c>
      <c r="X41" s="22">
        <v>1969582</v>
      </c>
      <c r="Y41" s="22">
        <v>-524524</v>
      </c>
      <c r="Z41" s="23">
        <v>-26.631234444668973</v>
      </c>
      <c r="AA41" s="20">
        <v>10189630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/>
      <c r="P43" s="22"/>
      <c r="Q43" s="22"/>
      <c r="R43" s="22"/>
      <c r="S43" s="22"/>
      <c r="T43" s="22"/>
      <c r="U43" s="22"/>
      <c r="V43" s="22"/>
      <c r="W43" s="22">
        <v>6067</v>
      </c>
      <c r="X43" s="22">
        <v>816746</v>
      </c>
      <c r="Y43" s="22">
        <v>-810679</v>
      </c>
      <c r="Z43" s="23">
        <v>-99.257174201036804</v>
      </c>
      <c r="AA43" s="20">
        <v>4864129</v>
      </c>
    </row>
    <row r="44" spans="1:27" ht="13.5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/>
      <c r="P44" s="22"/>
      <c r="Q44" s="22"/>
      <c r="R44" s="22"/>
      <c r="S44" s="22"/>
      <c r="T44" s="22"/>
      <c r="U44" s="22"/>
      <c r="V44" s="22"/>
      <c r="W44" s="22">
        <v>3405513</v>
      </c>
      <c r="X44" s="22">
        <v>3471729</v>
      </c>
      <c r="Y44" s="22">
        <v>-66216</v>
      </c>
      <c r="Z44" s="23">
        <v>-1.9072917269752334</v>
      </c>
      <c r="AA44" s="20">
        <v>12227783</v>
      </c>
    </row>
    <row r="45" spans="1:27" ht="13.5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48538868</v>
      </c>
      <c r="X47" s="31">
        <f t="shared" si="1"/>
        <v>37611629</v>
      </c>
      <c r="Y47" s="31">
        <f t="shared" si="1"/>
        <v>10927239</v>
      </c>
      <c r="Z47" s="32">
        <f>+IF(X47&lt;&gt;0,+(Y47/X47)*100,0)</f>
        <v>29.052820339156277</v>
      </c>
      <c r="AA47" s="29">
        <f>SUM(AA34:AA46)</f>
        <v>165535117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37411565</v>
      </c>
      <c r="X48" s="41">
        <f t="shared" si="2"/>
        <v>52866571</v>
      </c>
      <c r="Y48" s="41">
        <f t="shared" si="2"/>
        <v>-15455006</v>
      </c>
      <c r="Z48" s="42">
        <f>+IF(X48&lt;&gt;0,+(Y48/X48)*100,0)</f>
        <v>-29.233986066544777</v>
      </c>
      <c r="AA48" s="39">
        <f>+AA32-AA47</f>
        <v>37204837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37411565</v>
      </c>
      <c r="X51" s="50">
        <f t="shared" si="3"/>
        <v>52866571</v>
      </c>
      <c r="Y51" s="50">
        <f t="shared" si="3"/>
        <v>-15455006</v>
      </c>
      <c r="Z51" s="51">
        <f>+IF(X51&lt;&gt;0,+(Y51/X51)*100,0)</f>
        <v>-29.233986066544777</v>
      </c>
      <c r="AA51" s="48">
        <f>SUM(AA48:AA50)</f>
        <v>37204837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37411565</v>
      </c>
      <c r="X53" s="56">
        <f t="shared" si="4"/>
        <v>52866571</v>
      </c>
      <c r="Y53" s="56">
        <f t="shared" si="4"/>
        <v>-15455006</v>
      </c>
      <c r="Z53" s="57">
        <f>+IF(X53&lt;&gt;0,+(Y53/X53)*100,0)</f>
        <v>-29.233986066544777</v>
      </c>
      <c r="AA53" s="54">
        <f>+AA51-AA52</f>
        <v>37204837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37411565</v>
      </c>
      <c r="X56" s="50">
        <f t="shared" si="5"/>
        <v>52866571</v>
      </c>
      <c r="Y56" s="50">
        <f t="shared" si="5"/>
        <v>-15455006</v>
      </c>
      <c r="Z56" s="51">
        <f>+IF(X56&lt;&gt;0,+(Y56/X56)*100,0)</f>
        <v>-29.233986066544777</v>
      </c>
      <c r="AA56" s="48">
        <f>SUM(AA53:AA55)</f>
        <v>37204837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37411565</v>
      </c>
      <c r="X59" s="67">
        <f t="shared" si="6"/>
        <v>52866571</v>
      </c>
      <c r="Y59" s="67">
        <f t="shared" si="6"/>
        <v>-15455006</v>
      </c>
      <c r="Z59" s="68">
        <f>+IF(X59&lt;&gt;0,+(Y59/X59)*100,0)</f>
        <v>-29.233986066544777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/>
      <c r="P7" s="22"/>
      <c r="Q7" s="22"/>
      <c r="R7" s="22"/>
      <c r="S7" s="22"/>
      <c r="T7" s="22"/>
      <c r="U7" s="22"/>
      <c r="V7" s="22"/>
      <c r="W7" s="22">
        <v>95322336</v>
      </c>
      <c r="X7" s="22">
        <v>109029072</v>
      </c>
      <c r="Y7" s="22">
        <v>-13706736</v>
      </c>
      <c r="Z7" s="23">
        <v>-12.571634105076122</v>
      </c>
      <c r="AA7" s="20">
        <v>218057871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13200</v>
      </c>
      <c r="Y10" s="22">
        <v>-13200</v>
      </c>
      <c r="Z10" s="23">
        <v>-100</v>
      </c>
      <c r="AA10" s="20">
        <v>26500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/>
      <c r="P13" s="22"/>
      <c r="Q13" s="22"/>
      <c r="R13" s="22"/>
      <c r="S13" s="22"/>
      <c r="T13" s="22"/>
      <c r="U13" s="22"/>
      <c r="V13" s="22"/>
      <c r="W13" s="22">
        <v>4525873</v>
      </c>
      <c r="X13" s="22">
        <v>919800</v>
      </c>
      <c r="Y13" s="22">
        <v>3606073</v>
      </c>
      <c r="Z13" s="23">
        <v>392.04968471406829</v>
      </c>
      <c r="AA13" s="20">
        <v>1839950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/>
      <c r="P19" s="22"/>
      <c r="Q19" s="22"/>
      <c r="R19" s="22"/>
      <c r="S19" s="22"/>
      <c r="T19" s="22"/>
      <c r="U19" s="22"/>
      <c r="V19" s="22"/>
      <c r="W19" s="22">
        <v>6465360</v>
      </c>
      <c r="X19" s="22">
        <v>5718600</v>
      </c>
      <c r="Y19" s="22">
        <v>746760</v>
      </c>
      <c r="Z19" s="23">
        <v>13.058440877137761</v>
      </c>
      <c r="AA19" s="20">
        <v>11436750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1800</v>
      </c>
      <c r="Y23" s="22">
        <v>-1800</v>
      </c>
      <c r="Z23" s="23">
        <v>-100</v>
      </c>
      <c r="AA23" s="20">
        <v>3180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/>
      <c r="P25" s="22"/>
      <c r="Q25" s="22"/>
      <c r="R25" s="22"/>
      <c r="S25" s="22"/>
      <c r="T25" s="22"/>
      <c r="U25" s="22"/>
      <c r="V25" s="22"/>
      <c r="W25" s="22">
        <v>23964471</v>
      </c>
      <c r="X25" s="22">
        <v>28113798</v>
      </c>
      <c r="Y25" s="22">
        <v>-4149327</v>
      </c>
      <c r="Z25" s="23">
        <v>-14.759041094340935</v>
      </c>
      <c r="AA25" s="20">
        <v>56228300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/>
      <c r="P28" s="22"/>
      <c r="Q28" s="22"/>
      <c r="R28" s="22"/>
      <c r="S28" s="22"/>
      <c r="T28" s="22"/>
      <c r="U28" s="22"/>
      <c r="V28" s="22"/>
      <c r="W28" s="22">
        <v>4051016</v>
      </c>
      <c r="X28" s="22">
        <v>4549200</v>
      </c>
      <c r="Y28" s="22">
        <v>-498184</v>
      </c>
      <c r="Z28" s="23">
        <v>-10.951024355930713</v>
      </c>
      <c r="AA28" s="20">
        <v>9098690</v>
      </c>
    </row>
    <row r="29" spans="1:27" ht="13.5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134329056</v>
      </c>
      <c r="X32" s="31">
        <f t="shared" si="0"/>
        <v>148345470</v>
      </c>
      <c r="Y32" s="31">
        <f t="shared" si="0"/>
        <v>-14016414</v>
      </c>
      <c r="Z32" s="32">
        <f>+IF(X32&lt;&gt;0,+(Y32/X32)*100,0)</f>
        <v>-9.4484947872017937</v>
      </c>
      <c r="AA32" s="29">
        <f>SUM(AA6:AA31)</f>
        <v>534501648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/>
      <c r="P34" s="22"/>
      <c r="Q34" s="22"/>
      <c r="R34" s="22"/>
      <c r="S34" s="22"/>
      <c r="T34" s="22"/>
      <c r="U34" s="22"/>
      <c r="V34" s="22"/>
      <c r="W34" s="22">
        <v>24289056</v>
      </c>
      <c r="X34" s="22">
        <v>24764544</v>
      </c>
      <c r="Y34" s="22">
        <v>-475488</v>
      </c>
      <c r="Z34" s="23">
        <v>-1.9200353537702934</v>
      </c>
      <c r="AA34" s="20">
        <v>49526900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/>
      <c r="P37" s="22"/>
      <c r="Q37" s="22"/>
      <c r="R37" s="22"/>
      <c r="S37" s="22"/>
      <c r="T37" s="22"/>
      <c r="U37" s="22"/>
      <c r="V37" s="22"/>
      <c r="W37" s="22">
        <v>25291891</v>
      </c>
      <c r="X37" s="22">
        <v>120050000</v>
      </c>
      <c r="Y37" s="22">
        <v>-94758109</v>
      </c>
      <c r="Z37" s="23">
        <v>-78.932202415660143</v>
      </c>
      <c r="AA37" s="20">
        <v>240100220</v>
      </c>
    </row>
    <row r="38" spans="1:27" ht="13.5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8350572</v>
      </c>
      <c r="Y38" s="22">
        <v>-8350572</v>
      </c>
      <c r="Z38" s="23">
        <v>-100</v>
      </c>
      <c r="AA38" s="20">
        <v>16701155</v>
      </c>
    </row>
    <row r="39" spans="1:27" ht="13.5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/>
      <c r="P39" s="22"/>
      <c r="Q39" s="22"/>
      <c r="R39" s="22"/>
      <c r="S39" s="22"/>
      <c r="T39" s="22"/>
      <c r="U39" s="22"/>
      <c r="V39" s="22"/>
      <c r="W39" s="22">
        <v>14671295</v>
      </c>
      <c r="X39" s="22">
        <v>14670000</v>
      </c>
      <c r="Y39" s="22">
        <v>1295</v>
      </c>
      <c r="Z39" s="23">
        <v>8.8275391956373558E-3</v>
      </c>
      <c r="AA39" s="20">
        <v>29342550</v>
      </c>
    </row>
    <row r="40" spans="1:27" ht="13.5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3507600</v>
      </c>
      <c r="Y40" s="22">
        <v>-929173</v>
      </c>
      <c r="Z40" s="23">
        <v>-26.490278252936484</v>
      </c>
      <c r="AA40" s="20">
        <v>7015000</v>
      </c>
    </row>
    <row r="41" spans="1:27" ht="13.5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/>
      <c r="P41" s="22"/>
      <c r="Q41" s="22"/>
      <c r="R41" s="22"/>
      <c r="S41" s="22"/>
      <c r="T41" s="22"/>
      <c r="U41" s="22"/>
      <c r="V41" s="22"/>
      <c r="W41" s="22">
        <v>15910617</v>
      </c>
      <c r="X41" s="22">
        <v>15093844</v>
      </c>
      <c r="Y41" s="22">
        <v>816773</v>
      </c>
      <c r="Z41" s="23">
        <v>5.411298804996262</v>
      </c>
      <c r="AA41" s="20">
        <v>30191180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/>
      <c r="P43" s="22"/>
      <c r="Q43" s="22"/>
      <c r="R43" s="22"/>
      <c r="S43" s="22"/>
      <c r="T43" s="22"/>
      <c r="U43" s="22"/>
      <c r="V43" s="22"/>
      <c r="W43" s="22">
        <v>59752420</v>
      </c>
      <c r="X43" s="22">
        <v>770106</v>
      </c>
      <c r="Y43" s="22">
        <v>58982314</v>
      </c>
      <c r="Z43" s="23">
        <v>7658.9864252453553</v>
      </c>
      <c r="AA43" s="20">
        <v>1540216</v>
      </c>
    </row>
    <row r="44" spans="1:27" ht="13.5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/>
      <c r="P44" s="22"/>
      <c r="Q44" s="22"/>
      <c r="R44" s="22"/>
      <c r="S44" s="22"/>
      <c r="T44" s="22"/>
      <c r="U44" s="22"/>
      <c r="V44" s="22"/>
      <c r="W44" s="22">
        <v>1424194</v>
      </c>
      <c r="X44" s="22">
        <v>2213700</v>
      </c>
      <c r="Y44" s="22">
        <v>-789506</v>
      </c>
      <c r="Z44" s="23">
        <v>-35.664543524416139</v>
      </c>
      <c r="AA44" s="20">
        <v>4427110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10200</v>
      </c>
      <c r="Y45" s="22">
        <v>-10200</v>
      </c>
      <c r="Z45" s="23">
        <v>-100</v>
      </c>
      <c r="AA45" s="20">
        <v>19350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23417400</v>
      </c>
      <c r="Y46" s="22">
        <v>-23417400</v>
      </c>
      <c r="Z46" s="23">
        <v>-100</v>
      </c>
      <c r="AA46" s="20">
        <v>46835130</v>
      </c>
    </row>
    <row r="47" spans="1:27" x14ac:dyDescent="0.2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143917900</v>
      </c>
      <c r="X47" s="31">
        <f t="shared" si="1"/>
        <v>212847966</v>
      </c>
      <c r="Y47" s="31">
        <f t="shared" si="1"/>
        <v>-68930066</v>
      </c>
      <c r="Z47" s="32">
        <f>+IF(X47&lt;&gt;0,+(Y47/X47)*100,0)</f>
        <v>-32.384648674537956</v>
      </c>
      <c r="AA47" s="29">
        <f>SUM(AA34:AA46)</f>
        <v>425698811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-9588844</v>
      </c>
      <c r="X48" s="41">
        <f t="shared" si="2"/>
        <v>-64502496</v>
      </c>
      <c r="Y48" s="41">
        <f t="shared" si="2"/>
        <v>54913652</v>
      </c>
      <c r="Z48" s="42">
        <f>+IF(X48&lt;&gt;0,+(Y48/X48)*100,0)</f>
        <v>-85.134150467603604</v>
      </c>
      <c r="AA48" s="39">
        <f>+AA32-AA47</f>
        <v>108802837</v>
      </c>
    </row>
    <row r="49" spans="1:27" ht="25.5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/>
      <c r="P49" s="22"/>
      <c r="Q49" s="22"/>
      <c r="R49" s="22"/>
      <c r="S49" s="22"/>
      <c r="T49" s="22"/>
      <c r="U49" s="22"/>
      <c r="V49" s="22"/>
      <c r="W49" s="22">
        <v>141561252</v>
      </c>
      <c r="X49" s="22">
        <v>176662980</v>
      </c>
      <c r="Y49" s="22">
        <v>-35101728</v>
      </c>
      <c r="Z49" s="23">
        <v>-19.869317272922714</v>
      </c>
      <c r="AA49" s="20">
        <v>353325974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131972408</v>
      </c>
      <c r="X51" s="50">
        <f t="shared" si="3"/>
        <v>112160484</v>
      </c>
      <c r="Y51" s="50">
        <f t="shared" si="3"/>
        <v>19811924</v>
      </c>
      <c r="Z51" s="51">
        <f>+IF(X51&lt;&gt;0,+(Y51/X51)*100,0)</f>
        <v>17.663907370442516</v>
      </c>
      <c r="AA51" s="48">
        <f>SUM(AA48:AA50)</f>
        <v>462128811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131972408</v>
      </c>
      <c r="X53" s="56">
        <f t="shared" si="4"/>
        <v>112160484</v>
      </c>
      <c r="Y53" s="56">
        <f t="shared" si="4"/>
        <v>19811924</v>
      </c>
      <c r="Z53" s="57">
        <f>+IF(X53&lt;&gt;0,+(Y53/X53)*100,0)</f>
        <v>17.663907370442516</v>
      </c>
      <c r="AA53" s="54">
        <f>+AA51-AA52</f>
        <v>462128811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131972408</v>
      </c>
      <c r="X56" s="50">
        <f t="shared" si="5"/>
        <v>112160484</v>
      </c>
      <c r="Y56" s="50">
        <f t="shared" si="5"/>
        <v>19811924</v>
      </c>
      <c r="Z56" s="51">
        <f>+IF(X56&lt;&gt;0,+(Y56/X56)*100,0)</f>
        <v>17.663907370442516</v>
      </c>
      <c r="AA56" s="48">
        <f>SUM(AA53:AA55)</f>
        <v>462128811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131972408</v>
      </c>
      <c r="X59" s="67">
        <f t="shared" si="6"/>
        <v>112160484</v>
      </c>
      <c r="Y59" s="67">
        <f t="shared" si="6"/>
        <v>19811924</v>
      </c>
      <c r="Z59" s="68">
        <f>+IF(X59&lt;&gt;0,+(Y59/X59)*100,0)</f>
        <v>17.663907370442516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8A9A3E-E147-4583-B534-FFDB66B661B9}"/>
</file>

<file path=customXml/itemProps2.xml><?xml version="1.0" encoding="utf-8"?>
<ds:datastoreItem xmlns:ds="http://schemas.openxmlformats.org/officeDocument/2006/customXml" ds:itemID="{30858322-D5A8-4617-9B31-E607C032B704}"/>
</file>

<file path=customXml/itemProps3.xml><?xml version="1.0" encoding="utf-8"?>
<ds:datastoreItem xmlns:ds="http://schemas.openxmlformats.org/officeDocument/2006/customXml" ds:itemID="{9EE7435E-B653-4484-AEA0-665BF597E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2024-02-27T17:19:05Z</dcterms:created>
  <dcterms:modified xsi:type="dcterms:W3CDTF">2024-02-27T17:22:56Z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